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O:\Ekonom\Регулирование тарифов 2027 год\Инвестиции\Проект ИПР ТЭК и ЖКХ\Проект ИПР 2026-2029\К отправке\!_ТКП_Q_TESK_IP_13_межсетевой экран\"/>
    </mc:Choice>
  </mc:AlternateContent>
  <xr:revisionPtr revIDLastSave="0" documentId="13_ncr:1_{5832CFC4-D95B-4D4A-A588-A798C001EA54}" xr6:coauthVersionLast="36" xr6:coauthVersionMax="36" xr10:uidLastSave="{00000000-0000-0000-0000-000000000000}"/>
  <bookViews>
    <workbookView xWindow="0" yWindow="0" windowWidth="28800" windowHeight="11685" activeTab="7" xr2:uid="{00000000-000D-0000-FFFF-FFFF00000000}"/>
  </bookViews>
  <sheets>
    <sheet name="1. паспорт местоположение" sheetId="1" state="hidden" r:id="rId1"/>
    <sheet name="2. паспорт  ТП" sheetId="2" state="hidden" r:id="rId2"/>
    <sheet name="3.1. паспорт Техсостояние ПС" sheetId="3" state="hidden" r:id="rId3"/>
    <sheet name="3.2 паспорт Техсостояние ЛЭП" sheetId="4" state="hidden" r:id="rId4"/>
    <sheet name="3.3 паспорт описание" sheetId="5" r:id="rId5"/>
    <sheet name="3.4. Паспорт надежность" sheetId="6" state="hidden" r:id="rId6"/>
    <sheet name="4. паспортбюджет" sheetId="7" state="hidden" r:id="rId7"/>
    <sheet name="6.2. Паспорт фин осв ввод" sheetId="8" r:id="rId8"/>
    <sheet name="6.1. Паспорт сетевой график" sheetId="9" state="hidden" r:id="rId9"/>
    <sheet name="7. Паспорт отчет о закупке" sheetId="10" state="hidden" r:id="rId10"/>
    <sheet name="8. Общие сведения" sheetId="11" state="hidden" r:id="rId11"/>
  </sheets>
  <definedNames>
    <definedName name="Print_Titles" localSheetId="0">'1. паспорт местоположение'!$21:$21</definedName>
    <definedName name="Print_Titles" localSheetId="1">'2. паспорт  ТП'!$21:$21</definedName>
    <definedName name="Print_Titles" localSheetId="4">'3.3 паспорт описание'!$18:$18</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описание'!$A$1:$C$27</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7">'6.2. Паспорт фин осв ввод'!$A$1:$Y$62</definedName>
  </definedNames>
  <calcPr calcId="191029"/>
</workbook>
</file>

<file path=xl/calcChain.xml><?xml version="1.0" encoding="utf-8"?>
<calcChain xmlns="http://schemas.openxmlformats.org/spreadsheetml/2006/main">
  <c r="F50" i="8" l="1"/>
  <c r="F49" i="8"/>
  <c r="F31" i="8"/>
  <c r="F30" i="8"/>
  <c r="F29" i="8"/>
  <c r="F28" i="8"/>
  <c r="D31" i="8"/>
  <c r="D29" i="8"/>
  <c r="Y22" i="8"/>
  <c r="Y32" i="8"/>
  <c r="Y31" i="8"/>
  <c r="Y29" i="8"/>
  <c r="V28" i="8"/>
  <c r="R28" i="8"/>
  <c r="F25" i="8"/>
  <c r="F22" i="8"/>
  <c r="D22" i="8"/>
  <c r="V25" i="8" l="1"/>
  <c r="R25" i="8"/>
  <c r="D32" i="8" l="1"/>
  <c r="Y25" i="8"/>
  <c r="V22" i="8"/>
  <c r="R22" i="8"/>
  <c r="Y28" i="8" l="1"/>
  <c r="A9" i="8"/>
  <c r="Y62" i="8"/>
  <c r="Y61" i="8"/>
  <c r="Y60" i="8"/>
  <c r="Y59" i="8"/>
  <c r="Y58" i="8"/>
  <c r="Y57" i="8"/>
  <c r="Y55" i="8"/>
  <c r="Y54" i="8"/>
  <c r="Y53" i="8"/>
  <c r="Y52" i="8"/>
  <c r="Y49" i="8"/>
  <c r="Y48" i="8"/>
  <c r="Y47" i="8"/>
  <c r="Y46" i="8"/>
  <c r="Y45" i="8"/>
  <c r="Y44" i="8"/>
  <c r="Y43" i="8"/>
  <c r="Y42" i="8"/>
  <c r="Y41" i="8"/>
  <c r="Y40" i="8"/>
  <c r="Y39" i="8"/>
  <c r="Y38" i="8"/>
  <c r="Y37" i="8"/>
  <c r="Y36" i="8"/>
  <c r="Y35" i="8"/>
  <c r="Y34" i="8"/>
  <c r="Y33" i="8"/>
  <c r="Y30" i="8"/>
  <c r="Y27" i="8"/>
  <c r="Y26" i="8"/>
  <c r="Y24" i="8"/>
  <c r="Y23" i="8"/>
  <c r="D62" i="8"/>
  <c r="D61" i="8"/>
  <c r="D60" i="8"/>
  <c r="D59" i="8"/>
  <c r="D58" i="8"/>
  <c r="D57" i="8"/>
  <c r="D55" i="8"/>
  <c r="D54" i="8"/>
  <c r="D53" i="8"/>
  <c r="D52" i="8"/>
  <c r="D48" i="8"/>
  <c r="D47" i="8"/>
  <c r="D46" i="8"/>
  <c r="D45" i="8"/>
  <c r="D44" i="8"/>
  <c r="D43" i="8"/>
  <c r="D42" i="8"/>
  <c r="D41" i="8"/>
  <c r="D40" i="8"/>
  <c r="D39" i="8"/>
  <c r="D38" i="8"/>
  <c r="D37" i="8"/>
  <c r="D36" i="8"/>
  <c r="D35" i="8"/>
  <c r="D34" i="8"/>
  <c r="D33" i="8"/>
  <c r="D27" i="8"/>
  <c r="D26" i="8"/>
  <c r="D24" i="8"/>
  <c r="D23" i="8"/>
  <c r="G25" i="10" l="1"/>
  <c r="H25" i="10" s="1"/>
  <c r="I25" i="10" s="1"/>
  <c r="J25" i="10" s="1"/>
  <c r="K25" i="10" s="1"/>
  <c r="L25" i="10" s="1"/>
  <c r="M25" i="10" s="1"/>
  <c r="N25" i="10" s="1"/>
  <c r="O25" i="10" s="1"/>
  <c r="P25" i="10" s="1"/>
  <c r="Q25" i="10" s="1"/>
  <c r="R25" i="10" s="1"/>
  <c r="S25" i="10" s="1"/>
  <c r="T25" i="10" s="1"/>
  <c r="U25" i="10" s="1"/>
  <c r="V25" i="10" s="1"/>
  <c r="W25" i="10" s="1"/>
  <c r="X25" i="10" s="1"/>
  <c r="Y25" i="10" s="1"/>
  <c r="Z25" i="10" s="1"/>
  <c r="AA25" i="10" s="1"/>
  <c r="AB25" i="10" s="1"/>
  <c r="AC25" i="10" s="1"/>
  <c r="AD25" i="10" s="1"/>
  <c r="AE25" i="10" s="1"/>
  <c r="AF25" i="10" s="1"/>
  <c r="AG25" i="10" s="1"/>
  <c r="AH25" i="10" s="1"/>
  <c r="AI25" i="10" s="1"/>
  <c r="AJ25" i="10" s="1"/>
  <c r="AK25" i="10" s="1"/>
  <c r="AL25" i="10" s="1"/>
  <c r="AM25" i="10" s="1"/>
  <c r="AN25" i="10" s="1"/>
  <c r="AO25" i="10" s="1"/>
  <c r="AP25" i="10" s="1"/>
  <c r="AQ25" i="10" s="1"/>
  <c r="AR25" i="10" s="1"/>
  <c r="AS25" i="10" s="1"/>
  <c r="AT25" i="10" s="1"/>
  <c r="AU25" i="10" s="1"/>
  <c r="AV25" i="10" s="1"/>
  <c r="F25" i="10"/>
  <c r="L18" i="8"/>
  <c r="P18" i="8" s="1"/>
  <c r="T18" i="8" s="1"/>
  <c r="A12" i="8"/>
  <c r="A6" i="8"/>
  <c r="A2" i="8"/>
  <c r="Y56" i="8" l="1"/>
  <c r="D56" i="8"/>
  <c r="Y50" i="8"/>
  <c r="D51" i="8"/>
  <c r="Y51" i="8"/>
</calcChain>
</file>

<file path=xl/sharedStrings.xml><?xml version="1.0" encoding="utf-8"?>
<sst xmlns="http://schemas.openxmlformats.org/spreadsheetml/2006/main" count="1637" uniqueCount="514">
  <si>
    <t>Приложение  № _____</t>
  </si>
  <si>
    <t>к приказу Минэнерго России</t>
  </si>
  <si>
    <t>от «__» _____ 201_ г. №___</t>
  </si>
  <si>
    <t>Год раскрытия информации: _________ год</t>
  </si>
  <si>
    <t xml:space="preserve">Паспорт инвестиционного проекта </t>
  </si>
  <si>
    <t xml:space="preserve">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</si>
  <si>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</si>
  <si>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</si>
  <si>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</si>
  <si>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</si>
  <si>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</si>
  <si>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</si>
  <si>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</si>
  <si>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</si>
  <si>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</si>
  <si>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</si>
  <si>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</si>
  <si>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</si>
  <si>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</si>
  <si>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</si>
  <si>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</si>
  <si>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</si>
  <si>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</si>
  <si>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</si>
  <si>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</si>
  <si>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</si>
  <si>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</si>
  <si>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</si>
  <si>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</si>
  <si>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</si>
  <si>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</si>
  <si>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</si>
  <si>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</si>
  <si>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</si>
  <si>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</si>
  <si>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</si>
  <si>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</si>
  <si>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</si>
  <si>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</si>
  <si>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</si>
  <si>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</si>
  <si>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</si>
  <si>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</si>
  <si>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</si>
  <si>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</si>
  <si>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</si>
  <si>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</si>
  <si>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</si>
  <si>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</si>
  <si>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</si>
  <si>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</si>
  <si>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</si>
  <si>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</si>
  <si>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</si>
  <si>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</si>
  <si>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</si>
  <si>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</si>
  <si>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</si>
  <si>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</si>
  <si>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</si>
  <si>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</si>
  <si>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</si>
  <si>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</si>
  <si>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</si>
  <si>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</si>
  <si>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</si>
  <si>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</si>
  <si>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</si>
  <si>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</si>
  <si>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</si>
  <si>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</si>
  <si>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</si>
  <si>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</si>
  <si>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</si>
  <si>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</si>
  <si>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</si>
  <si>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</si>
  <si>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</si>
  <si>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</si>
  <si>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</si>
  <si>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</si>
  <si>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</si>
  <si>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</si>
  <si>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</si>
  <si>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</si>
  <si>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</si>
  <si>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</si>
  <si>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</si>
  <si>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</si>
  <si>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</si>
  <si>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</si>
  <si>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</si>
  <si>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</si>
  <si>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</si>
  <si>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</si>
  <si>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</si>
  <si>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</si>
  <si>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</si>
  <si>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</si>
  <si>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</si>
  <si>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</si>
  <si>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</si>
  <si>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</si>
  <si>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</si>
  <si>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</si>
  <si>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</si>
  <si>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</si>
  <si>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</si>
  <si>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</si>
  <si>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</si>
  <si>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</si>
  <si>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</si>
  <si>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</si>
  <si>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</si>
  <si>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</si>
  <si>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</si>
  <si>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</si>
  <si>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</si>
  <si>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</si>
  <si>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</si>
  <si>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</si>
  <si>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</si>
  <si>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</si>
  <si>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</si>
  <si>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</si>
  <si>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</si>
  <si>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</si>
  <si>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</si>
  <si>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</si>
  <si>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</si>
  <si>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</si>
  <si>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</si>
  <si>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</si>
  <si>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</si>
  <si>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</si>
  <si>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</si>
  <si>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</si>
  <si>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</si>
  <si>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</si>
  <si>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</si>
  <si>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Публичное акционерное общество «Тамбовская энергосбытовая компания»</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</si>
  <si>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</si>
  <si>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</si>
  <si>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</si>
  <si>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</si>
  <si>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</si>
  <si>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</si>
  <si>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 заключение договора;
- поставка лицензий;
-поставка оборудования;
- ввод в эксплуатацию.</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</si>
  <si>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</si>
  <si>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</si>
  <si>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</si>
  <si>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</si>
  <si>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</si>
  <si>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</si>
  <si>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</si>
  <si>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</si>
  <si>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</si>
  <si>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</si>
  <si>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</si>
  <si>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</si>
  <si>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</si>
  <si>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</si>
  <si>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</si>
  <si>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</si>
  <si>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</si>
  <si>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</si>
  <si>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</si>
  <si>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</si>
  <si>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</si>
  <si>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</si>
  <si>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</si>
  <si>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</si>
  <si>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</si>
  <si>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</si>
  <si>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</si>
  <si>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</si>
  <si>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</si>
  <si>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</si>
  <si>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</si>
  <si>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</si>
  <si>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</si>
  <si>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</si>
  <si>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</si>
  <si>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</si>
  <si>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</si>
  <si>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</si>
  <si>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</si>
  <si>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</si>
  <si>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</si>
  <si>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</si>
  <si>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</si>
  <si>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</si>
  <si>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</si>
  <si>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</si>
  <si>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</si>
  <si>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</si>
  <si>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</si>
  <si>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</si>
  <si>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</si>
  <si>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</si>
  <si>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</si>
  <si>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</si>
  <si>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</si>
  <si>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</si>
  <si>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</si>
  <si>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</si>
  <si>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</si>
  <si>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</si>
  <si>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</si>
  <si>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</si>
  <si>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</si>
  <si>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</si>
  <si>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</si>
  <si>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</si>
  <si>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</si>
  <si>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</si>
  <si>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</si>
  <si>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</si>
  <si>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</si>
  <si>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</si>
  <si>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</si>
  <si>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</si>
  <si>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</si>
  <si>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</si>
  <si>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</si>
  <si>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</si>
  <si>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</si>
  <si>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</si>
  <si>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</si>
  <si>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</si>
  <si>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</si>
  <si>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</si>
  <si>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</si>
  <si>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</si>
  <si>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</si>
  <si>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</si>
  <si>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</si>
  <si>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</si>
  <si>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</si>
  <si>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</si>
  <si>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</si>
  <si>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</si>
  <si>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</si>
  <si>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</si>
  <si>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</si>
  <si>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</si>
  <si>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</si>
  <si>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</si>
  <si>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</si>
  <si>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</si>
  <si>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</si>
  <si>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</si>
  <si>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</si>
  <si>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</si>
  <si>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</si>
  <si>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</si>
  <si>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</si>
  <si>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</si>
  <si>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</si>
  <si>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План</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</si>
  <si>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</si>
  <si>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</si>
  <si>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</si>
  <si>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</si>
  <si>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</si>
  <si>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</si>
  <si>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</si>
  <si>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</si>
  <si>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</si>
  <si>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</si>
  <si>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</si>
  <si>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</si>
  <si>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</si>
  <si>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</si>
  <si>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</si>
  <si>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</si>
  <si>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</si>
  <si>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</si>
  <si>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</si>
  <si>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</si>
  <si>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</si>
  <si>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</si>
  <si>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</si>
  <si>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</si>
  <si>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</si>
  <si>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</si>
  <si>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</si>
  <si>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</si>
  <si>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</si>
  <si>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</si>
  <si>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</si>
  <si>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</si>
  <si>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</si>
  <si>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</si>
  <si>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</si>
  <si>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</si>
  <si>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</si>
  <si>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</si>
  <si>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</si>
  <si>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</si>
  <si>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</si>
  <si>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</si>
  <si>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</si>
  <si>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</si>
  <si>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</si>
  <si>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</si>
  <si>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</si>
  <si>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</si>
  <si>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</si>
  <si>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</si>
  <si>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</si>
  <si>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</si>
  <si>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</si>
  <si>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</si>
  <si>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</si>
  <si>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</si>
  <si>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</si>
  <si>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</si>
  <si>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</si>
  <si>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</si>
  <si>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</si>
  <si>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</si>
  <si>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</si>
  <si>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</si>
  <si>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</si>
  <si>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</si>
  <si>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</si>
  <si>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</si>
  <si>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</si>
  <si>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</si>
  <si>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</si>
  <si>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</si>
  <si>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</si>
  <si>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</si>
  <si>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</si>
  <si>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</si>
  <si>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</si>
  <si>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</si>
  <si>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</si>
  <si>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</si>
  <si>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</si>
  <si>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</si>
  <si>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</si>
  <si>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</si>
  <si>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</si>
  <si>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</si>
  <si>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</si>
  <si>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</si>
  <si>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</si>
  <si>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</si>
  <si>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</si>
  <si>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</si>
  <si>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</si>
  <si>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</si>
  <si>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</si>
  <si>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</si>
  <si>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</si>
  <si>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</si>
  <si>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</si>
  <si>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</si>
  <si>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</si>
  <si>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</si>
  <si>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</si>
  <si>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</si>
  <si>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</si>
  <si>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</si>
  <si>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</si>
  <si>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</si>
  <si>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</si>
  <si>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</si>
  <si>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</si>
  <si>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</si>
  <si>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</si>
  <si>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</si>
  <si>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</si>
  <si>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</si>
  <si>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</si>
  <si>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</si>
  <si>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</si>
  <si>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</si>
  <si>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</si>
  <si>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</si>
  <si>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</si>
  <si>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</si>
  <si>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</si>
  <si>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</si>
  <si>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</si>
  <si>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</si>
  <si>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</si>
  <si>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</si>
  <si>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</si>
  <si>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</si>
  <si>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</si>
  <si>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</si>
  <si>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</si>
  <si>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</si>
  <si>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</si>
  <si>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</si>
  <si>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</si>
  <si>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</si>
  <si>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</si>
  <si>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</si>
  <si>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</si>
  <si>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</si>
  <si>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</si>
  <si>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</si>
  <si>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</si>
  <si>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</si>
  <si>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</si>
  <si>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</si>
  <si>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</si>
  <si>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</si>
  <si>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</si>
  <si>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</si>
  <si>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</si>
  <si>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</si>
  <si>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</si>
  <si>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</si>
  <si>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</si>
  <si>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</si>
  <si>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</si>
  <si>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</si>
  <si>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</si>
  <si>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</si>
  <si>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</si>
  <si>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</si>
  <si>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</si>
  <si>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</si>
  <si>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</si>
  <si>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</si>
  <si>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</si>
  <si>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</si>
  <si>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</si>
  <si>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</si>
  <si>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</si>
  <si>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</si>
  <si>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</si>
  <si>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</si>
  <si>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</si>
  <si>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</si>
  <si>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</si>
  <si>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</si>
  <si>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</si>
  <si>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</si>
  <si>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</si>
  <si>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</si>
  <si>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</si>
  <si>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</si>
  <si>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</si>
  <si>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</si>
  <si>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</si>
  <si>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</si>
  <si>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</si>
  <si>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</si>
  <si>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</si>
  <si>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</si>
  <si>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</si>
  <si>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</si>
  <si>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</si>
  <si>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</si>
  <si>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</si>
  <si>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</si>
  <si>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</si>
  <si>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</si>
  <si>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</si>
  <si>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</si>
  <si>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</si>
  <si>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</si>
  <si>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</si>
  <si>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</si>
  <si>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</si>
  <si>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</si>
  <si>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</si>
  <si>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</si>
  <si>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</si>
  <si>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</si>
  <si>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</si>
  <si>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</si>
  <si>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</si>
  <si>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</si>
  <si>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</si>
  <si>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</si>
  <si>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</si>
  <si>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</si>
  <si>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</si>
  <si>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</si>
  <si>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</si>
  <si>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</si>
  <si>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</si>
  <si>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</si>
  <si>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</si>
  <si>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</si>
  <si>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</si>
  <si>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</si>
  <si>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</si>
  <si>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</si>
  <si>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</si>
  <si>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</si>
  <si>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</si>
  <si>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</si>
  <si>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</si>
  <si>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2025 года</t>
  </si>
  <si>
    <t xml:space="preserve"> по состоянию на 01.01.2025 года </t>
  </si>
  <si>
    <t>по состоянию на 01.01.2030 года</t>
  </si>
  <si>
    <t>нд</t>
  </si>
  <si>
    <t>Год раскрытия информации: 2026 год</t>
  </si>
  <si>
    <t>3-4</t>
  </si>
  <si>
    <t xml:space="preserve">Построение комплексной защиты ЛВС и межсетевого взаимодействия, включая:
- защиту от проникновения злоумышленников;
- предотвращение перемещения злоумышленников внутри сети;
- контроль и анализ сетевого трафика;
- быстрое обнаружение и блокирование вредоносной активности (в том числе автоматически).
</t>
  </si>
  <si>
    <t>Q_TESK_IP_13</t>
  </si>
  <si>
    <t>Создание комплекса защиты ЛВС и межсетевого взаимодействия (межсетевой экран)</t>
  </si>
  <si>
    <t xml:space="preserve">Ожидаемые результаты:
- снижение вероятности проникновения злоумышленника через общедоступные сети передачи данных в ИТ-инфраструктуру Группы;
- снижение вероятности стремительного развития атаки;
- обеспечение соблюдения требований законодательства для ОКИИ, ИСПДн. 
</t>
  </si>
  <si>
    <t xml:space="preserve">Интеграция Общества с внешними информационными ресурсами и интенсивная эксплуатация внутренними подразделениями автоматизированных систем обусловливают необходимость непрерывного мониторинга и детального анализа сетевой активности.
Ограниченная степень автоматизации существующего процесса мониторинга снижает скорость выявления аномальных событий и инцидентов, создавая дополнительные риски, такие как нарушение конфиденциальности данных и сбои функционирования критически важных сервисов.
Применение современных специализированных решений для анализа сетевого трафика обеспечит повышение прозрачности процессов обработки данных, улучшение управляемости и существенное снижение возможных рисков информационной безопасности, способствуя поддержанию устойчивого режима эксплуатации ИТ-инфраструктуры Общества.
</t>
  </si>
  <si>
    <t>Межсетевой экран нового поколения (NGFW) представляет собой комплексное решение, объединяющее функции классического межсетевого экрана с технологиями глубокой инспекции пакетов (DPI), системой предотвращения вторжений (IPS), контролем приложений, антивирусной защитой, фильтрацией URL и инспекцией зашифрованного трафика (SSL/TLS). Это позволяет не только блокировать известные угрозы, но и оперативно реагировать на новые виды атак, обеспечивая высокую степень защиты критической инфраструктуры.</t>
  </si>
  <si>
    <t>Финансирование проекта будет осуществляться в течение 2028 -2030 гг. , в том числе: 
2028 год -   5 146,343  тыс. руб. с учетом НДС;
2029 год -  6 256,955 тыс. руб. с учетом НДС; 
2030 год - 6 257, 266 тыс.руб. с учетом НДС. 
Общая стоимость проекта – 14 475,873 тыс. руб. без НДС. (ввод запланирован на 2030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</si>
</sst>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
  </numFmts>
  <fonts count="60"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i/>
      <sz val="12"/>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b/>
      <u/>
      <sz val="11"/>
      <color theme="1"/>
      <name val="Times New Roman"/>
      <family val="1"/>
      <charset val="204"/>
    </font>
    <font>
      <sz val="14"/>
      <color rgb="FFFF0000"/>
      <name val="Times New Roman"/>
      <family val="1"/>
      <charset val="204"/>
    </font>
  </fonts>
  <fills count="2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0"/>
        <bgColor theme="0"/>
      </patternFill>
    </fill>
  </fills>
  <borders count="3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98">
    <xf numFmtId="0" fontId="0" fillId="0" borderId="0"/>
    <xf numFmtId="0" fontId="4" fillId="2" borderId="0" applyNumberFormat="0" applyBorder="0" applyProtection="0"/>
    <xf numFmtId="0" fontId="4" fillId="3" borderId="0" applyNumberFormat="0" applyBorder="0" applyProtection="0"/>
    <xf numFmtId="0" fontId="4" fillId="4" borderId="0" applyNumberFormat="0" applyBorder="0" applyProtection="0"/>
    <xf numFmtId="0" fontId="4" fillId="5" borderId="0" applyNumberFormat="0" applyBorder="0" applyProtection="0"/>
    <xf numFmtId="0" fontId="4" fillId="6" borderId="0" applyNumberFormat="0" applyBorder="0" applyProtection="0"/>
    <xf numFmtId="0" fontId="4" fillId="7" borderId="0" applyNumberFormat="0" applyBorder="0" applyProtection="0"/>
    <xf numFmtId="0" fontId="4" fillId="8" borderId="0" applyNumberFormat="0" applyBorder="0" applyProtection="0"/>
    <xf numFmtId="0" fontId="4" fillId="9" borderId="0" applyNumberFormat="0" applyBorder="0" applyProtection="0"/>
    <xf numFmtId="0" fontId="4" fillId="10" borderId="0" applyNumberFormat="0" applyBorder="0" applyProtection="0"/>
    <xf numFmtId="0" fontId="4" fillId="5" borderId="0" applyNumberFormat="0" applyBorder="0" applyProtection="0"/>
    <xf numFmtId="0" fontId="4" fillId="8" borderId="0" applyNumberFormat="0" applyBorder="0" applyProtection="0"/>
    <xf numFmtId="0" fontId="4" fillId="11" borderId="0" applyNumberFormat="0" applyBorder="0" applyProtection="0"/>
    <xf numFmtId="0" fontId="5" fillId="12" borderId="0" applyNumberFormat="0" applyBorder="0" applyProtection="0"/>
    <xf numFmtId="0" fontId="5" fillId="9" borderId="0" applyNumberFormat="0" applyBorder="0" applyProtection="0"/>
    <xf numFmtId="0" fontId="5" fillId="10" borderId="0" applyNumberFormat="0" applyBorder="0" applyProtection="0"/>
    <xf numFmtId="0" fontId="5" fillId="13" borderId="0" applyNumberFormat="0" applyBorder="0" applyProtection="0"/>
    <xf numFmtId="0" fontId="5" fillId="14" borderId="0" applyNumberFormat="0" applyBorder="0" applyProtection="0"/>
    <xf numFmtId="0" fontId="5" fillId="15" borderId="0" applyNumberFormat="0" applyBorder="0" applyProtection="0"/>
    <xf numFmtId="0" fontId="6" fillId="0" borderId="0"/>
    <xf numFmtId="0" fontId="5" fillId="16" borderId="0" applyNumberFormat="0" applyBorder="0" applyProtection="0"/>
    <xf numFmtId="0" fontId="5" fillId="17" borderId="0" applyNumberFormat="0" applyBorder="0" applyProtection="0"/>
    <xf numFmtId="0" fontId="5" fillId="18" borderId="0" applyNumberFormat="0" applyBorder="0" applyProtection="0"/>
    <xf numFmtId="0" fontId="5" fillId="13" borderId="0" applyNumberFormat="0" applyBorder="0" applyProtection="0"/>
    <xf numFmtId="0" fontId="5" fillId="14" borderId="0" applyNumberFormat="0" applyBorder="0" applyProtection="0"/>
    <xf numFmtId="0" fontId="5" fillId="19" borderId="0" applyNumberFormat="0" applyBorder="0" applyProtection="0"/>
    <xf numFmtId="0" fontId="7" fillId="7" borderId="1" applyNumberFormat="0" applyProtection="0"/>
    <xf numFmtId="0" fontId="8" fillId="20" borderId="2" applyNumberFormat="0" applyProtection="0"/>
    <xf numFmtId="0" fontId="9" fillId="20" borderId="1" applyNumberFormat="0" applyProtection="0"/>
    <xf numFmtId="0" fontId="10" fillId="0" borderId="3" applyNumberFormat="0" applyFill="0" applyProtection="0"/>
    <xf numFmtId="0" fontId="11" fillId="0" borderId="4" applyNumberFormat="0" applyFill="0" applyProtection="0"/>
    <xf numFmtId="0" fontId="12" fillId="0" borderId="5" applyNumberFormat="0" applyFill="0" applyProtection="0"/>
    <xf numFmtId="0" fontId="12" fillId="0" borderId="0" applyNumberFormat="0" applyFill="0" applyBorder="0" applyProtection="0"/>
    <xf numFmtId="0" fontId="13" fillId="0" borderId="6" applyNumberFormat="0" applyFill="0" applyProtection="0"/>
    <xf numFmtId="0" fontId="14" fillId="21" borderId="7" applyNumberFormat="0" applyProtection="0"/>
    <xf numFmtId="0" fontId="15" fillId="0" borderId="0" applyNumberFormat="0" applyFill="0" applyBorder="0" applyProtection="0"/>
    <xf numFmtId="0" fontId="16" fillId="22" borderId="0" applyNumberFormat="0" applyBorder="0" applyProtection="0"/>
    <xf numFmtId="0" fontId="6" fillId="0" borderId="0"/>
    <xf numFmtId="0" fontId="17" fillId="0" borderId="0"/>
    <xf numFmtId="0" fontId="18" fillId="0" borderId="0"/>
    <xf numFmtId="0" fontId="50" fillId="0" borderId="0"/>
    <xf numFmtId="0" fontId="17" fillId="0" borderId="0"/>
    <xf numFmtId="0" fontId="17" fillId="0" borderId="0"/>
    <xf numFmtId="0" fontId="6" fillId="0" borderId="0"/>
    <xf numFmtId="0" fontId="17" fillId="0" borderId="0"/>
    <xf numFmtId="0" fontId="19" fillId="0" borderId="0"/>
    <xf numFmtId="0" fontId="17" fillId="0" borderId="0"/>
    <xf numFmtId="0" fontId="19" fillId="0" borderId="0"/>
    <xf numFmtId="0" fontId="50" fillId="0" borderId="0"/>
    <xf numFmtId="0" fontId="50" fillId="0" borderId="0"/>
    <xf numFmtId="0" fontId="50" fillId="0" borderId="0"/>
    <xf numFmtId="0" fontId="50" fillId="0" borderId="0"/>
    <xf numFmtId="0" fontId="50" fillId="0" borderId="0"/>
    <xf numFmtId="0" fontId="50" fillId="0" borderId="0"/>
    <xf numFmtId="0" fontId="17" fillId="0" borderId="0"/>
    <xf numFmtId="0" fontId="17" fillId="0" borderId="0"/>
    <xf numFmtId="0" fontId="20" fillId="3" borderId="0" applyNumberFormat="0" applyBorder="0" applyProtection="0"/>
    <xf numFmtId="0" fontId="21" fillId="0" borderId="0" applyNumberFormat="0" applyFill="0" applyBorder="0" applyProtection="0"/>
    <xf numFmtId="0" fontId="4" fillId="23" borderId="8" applyNumberFormat="0" applyFont="0" applyProtection="0"/>
    <xf numFmtId="9" fontId="6" fillId="0" borderId="0" applyFont="0" applyFill="0" applyBorder="0" applyProtection="0"/>
    <xf numFmtId="9" fontId="17" fillId="0" borderId="0" applyFont="0" applyFill="0" applyBorder="0" applyProtection="0"/>
    <xf numFmtId="0" fontId="22" fillId="0" borderId="9" applyNumberFormat="0" applyFill="0" applyProtection="0"/>
    <xf numFmtId="0" fontId="23" fillId="0" borderId="0"/>
    <xf numFmtId="0" fontId="24" fillId="0" borderId="0" applyNumberFormat="0" applyFill="0" applyBorder="0" applyProtection="0"/>
    <xf numFmtId="164" fontId="50" fillId="0" borderId="0" applyFont="0" applyFill="0" applyBorder="0" applyProtection="0"/>
    <xf numFmtId="165" fontId="6" fillId="0" borderId="0" applyFont="0" applyFill="0" applyBorder="0" applyProtection="0"/>
    <xf numFmtId="166" fontId="50" fillId="0" borderId="0" applyFont="0" applyFill="0" applyBorder="0" applyProtection="0"/>
    <xf numFmtId="0" fontId="25" fillId="4" borderId="0" applyNumberFormat="0" applyBorder="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3" fillId="0" borderId="0" applyFont="0" applyFill="0" applyBorder="0" applyProtection="0"/>
    <xf numFmtId="166" fontId="3" fillId="0" borderId="0" applyFont="0" applyFill="0" applyBorder="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Protection="0"/>
    <xf numFmtId="166" fontId="2" fillId="0" borderId="0" applyFont="0" applyFill="0" applyBorder="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Protection="0"/>
    <xf numFmtId="166" fontId="2" fillId="0" borderId="0" applyFont="0" applyFill="0" applyBorder="0" applyProtection="0"/>
  </cellStyleXfs>
  <cellXfs count="273">
    <xf numFmtId="0" fontId="0" fillId="0" borderId="0" xfId="0"/>
    <xf numFmtId="0" fontId="50" fillId="0" borderId="0" xfId="52"/>
    <xf numFmtId="0" fontId="26" fillId="0" borderId="0" xfId="52" applyFont="1"/>
    <xf numFmtId="0" fontId="27" fillId="0" borderId="0" xfId="52" applyFont="1"/>
    <xf numFmtId="0" fontId="28" fillId="0" borderId="0" xfId="41" applyFont="1" applyAlignment="1">
      <alignment horizontal="right" vertical="center"/>
    </xf>
    <xf numFmtId="0" fontId="28" fillId="0" borderId="0" xfId="41" applyFont="1" applyAlignment="1">
      <alignment horizontal="right"/>
    </xf>
    <xf numFmtId="0" fontId="29" fillId="0" borderId="0" xfId="52" applyFont="1" applyAlignment="1">
      <alignment horizontal="left" vertical="center"/>
    </xf>
    <xf numFmtId="0" fontId="30" fillId="0" borderId="0" xfId="0" applyFont="1" applyAlignment="1">
      <alignment horizontal="center" vertical="center"/>
    </xf>
    <xf numFmtId="0" fontId="30" fillId="0" borderId="0" xfId="0" applyFont="1"/>
    <xf numFmtId="0" fontId="31" fillId="0" borderId="0" xfId="52" applyFont="1" applyAlignment="1">
      <alignment horizontal="center" vertical="center"/>
    </xf>
    <xf numFmtId="0" fontId="31" fillId="0" borderId="0" xfId="52" applyFont="1" applyAlignment="1">
      <alignment vertical="center"/>
    </xf>
    <xf numFmtId="0" fontId="32" fillId="0" borderId="0" xfId="52" applyFont="1" applyAlignment="1">
      <alignment vertical="center"/>
    </xf>
    <xf numFmtId="0" fontId="33" fillId="0" borderId="0" xfId="52" applyFont="1" applyAlignment="1">
      <alignment horizontal="center" vertical="center"/>
    </xf>
    <xf numFmtId="0" fontId="33" fillId="0" borderId="0" xfId="52" applyFont="1" applyAlignment="1">
      <alignment vertical="center"/>
    </xf>
    <xf numFmtId="0" fontId="34" fillId="0" borderId="0" xfId="52" applyFont="1" applyAlignment="1">
      <alignment horizontal="center" vertical="center"/>
    </xf>
    <xf numFmtId="0" fontId="35" fillId="0" borderId="0" xfId="52" applyFont="1"/>
    <xf numFmtId="0" fontId="36" fillId="0" borderId="0" xfId="52" applyFont="1" applyAlignment="1">
      <alignment vertical="center"/>
    </xf>
    <xf numFmtId="0" fontId="33" fillId="0" borderId="10" xfId="52" applyFont="1" applyBorder="1" applyAlignment="1">
      <alignment vertical="center" wrapText="1"/>
    </xf>
    <xf numFmtId="0" fontId="33" fillId="0" borderId="11" xfId="52" applyFont="1" applyBorder="1" applyAlignment="1">
      <alignment horizontal="center" vertical="center" wrapText="1"/>
    </xf>
    <xf numFmtId="0" fontId="33" fillId="0" borderId="10" xfId="52" applyFont="1" applyBorder="1" applyAlignment="1">
      <alignment horizontal="center" vertical="center" wrapText="1"/>
    </xf>
    <xf numFmtId="49" fontId="33" fillId="0" borderId="10" xfId="52" applyNumberFormat="1" applyFont="1" applyBorder="1" applyAlignment="1">
      <alignment vertical="center"/>
    </xf>
    <xf numFmtId="0" fontId="33" fillId="0" borderId="11" xfId="52" applyFont="1" applyBorder="1" applyAlignment="1">
      <alignment horizontal="left" vertical="center" wrapText="1"/>
    </xf>
    <xf numFmtId="0" fontId="33" fillId="0" borderId="11" xfId="52" applyFont="1" applyBorder="1" applyAlignment="1">
      <alignment vertical="center" wrapText="1"/>
    </xf>
    <xf numFmtId="0" fontId="35" fillId="24" borderId="0" xfId="52" applyFont="1" applyFill="1"/>
    <xf numFmtId="0" fontId="33" fillId="0" borderId="10" xfId="52" applyFont="1" applyBorder="1" applyAlignment="1">
      <alignment horizontal="left" vertical="center" wrapText="1"/>
    </xf>
    <xf numFmtId="0" fontId="33" fillId="24" borderId="0" xfId="52" applyFont="1" applyFill="1" applyAlignment="1">
      <alignment vertical="center"/>
    </xf>
    <xf numFmtId="0" fontId="34" fillId="24" borderId="0" xfId="52" applyFont="1" applyFill="1" applyAlignment="1">
      <alignment horizontal="center" vertical="center"/>
    </xf>
    <xf numFmtId="0" fontId="37" fillId="0" borderId="10" xfId="52" applyFont="1" applyBorder="1" applyAlignment="1">
      <alignment horizontal="center" vertical="center" wrapText="1"/>
    </xf>
    <xf numFmtId="0" fontId="50" fillId="0" borderId="10" xfId="52" applyBorder="1"/>
    <xf numFmtId="0" fontId="38" fillId="0" borderId="10" xfId="41" applyFont="1" applyBorder="1" applyAlignment="1">
      <alignment horizontal="center" vertical="center" wrapText="1"/>
    </xf>
    <xf numFmtId="0" fontId="37" fillId="0" borderId="11" xfId="52" applyFont="1" applyBorder="1" applyAlignment="1">
      <alignment horizontal="center" vertical="center" wrapText="1"/>
    </xf>
    <xf numFmtId="0" fontId="34" fillId="0" borderId="10" xfId="52" applyFont="1" applyBorder="1" applyAlignment="1">
      <alignment horizontal="center" vertical="center"/>
    </xf>
    <xf numFmtId="0" fontId="17" fillId="0" borderId="11" xfId="41" applyFont="1" applyBorder="1" applyAlignment="1">
      <alignment vertical="center" wrapText="1"/>
    </xf>
    <xf numFmtId="0" fontId="39" fillId="0" borderId="10" xfId="52" applyFont="1" applyBorder="1" applyAlignment="1">
      <alignment horizontal="center" vertical="center"/>
    </xf>
    <xf numFmtId="0" fontId="39" fillId="0" borderId="11" xfId="52" applyFont="1" applyBorder="1" applyAlignment="1">
      <alignment horizontal="center" vertical="center"/>
    </xf>
    <xf numFmtId="0" fontId="17" fillId="0" borderId="0" xfId="39" applyFont="1" applyAlignment="1">
      <alignment horizontal="left"/>
    </xf>
    <xf numFmtId="0" fontId="17" fillId="0" borderId="0" xfId="39" applyFont="1" applyAlignment="1">
      <alignment horizontal="left" vertical="center"/>
    </xf>
    <xf numFmtId="0" fontId="30" fillId="0" borderId="16" xfId="39" applyFont="1" applyBorder="1" applyAlignment="1">
      <alignment horizontal="center" vertical="center" wrapText="1"/>
    </xf>
    <xf numFmtId="0" fontId="30" fillId="0" borderId="10" xfId="39" applyFont="1" applyBorder="1" applyAlignment="1">
      <alignment horizontal="center" vertical="center" wrapText="1"/>
    </xf>
    <xf numFmtId="0" fontId="17" fillId="0" borderId="10" xfId="39" applyFont="1" applyBorder="1" applyAlignment="1">
      <alignment horizontal="center" vertical="top"/>
    </xf>
    <xf numFmtId="0" fontId="17" fillId="0" borderId="10" xfId="39" applyFont="1" applyBorder="1" applyAlignment="1">
      <alignment horizontal="left" vertical="center"/>
    </xf>
    <xf numFmtId="0" fontId="17" fillId="0" borderId="10" xfId="39" applyFont="1" applyBorder="1" applyAlignment="1">
      <alignment horizontal="left" vertical="center" wrapText="1"/>
    </xf>
    <xf numFmtId="49" fontId="17" fillId="0" borderId="10" xfId="39" applyNumberFormat="1" applyFont="1" applyBorder="1" applyAlignment="1">
      <alignment horizontal="center" vertical="center"/>
    </xf>
    <xf numFmtId="0" fontId="17" fillId="0" borderId="10" xfId="39" applyFont="1" applyBorder="1" applyAlignment="1">
      <alignment horizontal="center" vertical="center"/>
    </xf>
    <xf numFmtId="49" fontId="17" fillId="0" borderId="10" xfId="39" applyNumberFormat="1" applyFont="1" applyBorder="1" applyAlignment="1">
      <alignment horizontal="left" vertical="center" wrapText="1"/>
    </xf>
    <xf numFmtId="0" fontId="40" fillId="0" borderId="0" xfId="39" applyFont="1" applyAlignment="1">
      <alignment horizontal="left"/>
    </xf>
    <xf numFmtId="0" fontId="41" fillId="0" borderId="0" xfId="39" applyFont="1" applyAlignment="1">
      <alignment horizontal="left"/>
    </xf>
    <xf numFmtId="0" fontId="17" fillId="0" borderId="0" xfId="39" applyFont="1" applyAlignment="1">
      <alignment vertical="center"/>
    </xf>
    <xf numFmtId="0" fontId="17" fillId="0" borderId="0" xfId="39" applyFont="1" applyAlignment="1">
      <alignment vertical="top" wrapText="1"/>
    </xf>
    <xf numFmtId="0" fontId="30" fillId="0" borderId="10" xfId="39" applyFont="1" applyBorder="1" applyAlignment="1">
      <alignment horizontal="center" vertical="top"/>
    </xf>
    <xf numFmtId="0" fontId="30" fillId="0" borderId="10" xfId="39" applyFont="1" applyBorder="1" applyAlignment="1">
      <alignment horizontal="left" vertical="center"/>
    </xf>
    <xf numFmtId="0" fontId="30" fillId="0" borderId="10" xfId="39" applyFont="1" applyBorder="1" applyAlignment="1">
      <alignment horizontal="left" vertical="center" wrapText="1"/>
    </xf>
    <xf numFmtId="0" fontId="30" fillId="0" borderId="10" xfId="39" applyFont="1" applyBorder="1" applyAlignment="1">
      <alignment horizontal="center" vertical="center"/>
    </xf>
    <xf numFmtId="49" fontId="30" fillId="0" borderId="10" xfId="39" applyNumberFormat="1" applyFont="1" applyBorder="1" applyAlignment="1">
      <alignment horizontal="center" vertical="center"/>
    </xf>
    <xf numFmtId="49" fontId="30" fillId="0" borderId="10" xfId="39" applyNumberFormat="1" applyFont="1" applyBorder="1" applyAlignment="1">
      <alignment horizontal="left" vertical="center" wrapText="1"/>
    </xf>
    <xf numFmtId="49" fontId="17" fillId="0" borderId="0" xfId="39" applyNumberFormat="1" applyFont="1" applyAlignment="1">
      <alignment horizontal="left" vertical="center" wrapText="1"/>
    </xf>
    <xf numFmtId="0" fontId="17" fillId="0" borderId="0" xfId="39" applyFont="1" applyAlignment="1">
      <alignment horizontal="left" vertical="center" wrapText="1"/>
    </xf>
    <xf numFmtId="0" fontId="50" fillId="0" borderId="0" xfId="52" applyAlignment="1">
      <alignment horizontal="center"/>
    </xf>
    <xf numFmtId="0" fontId="17" fillId="0" borderId="0" xfId="41" applyFont="1"/>
    <xf numFmtId="0" fontId="29" fillId="0" borderId="0" xfId="52" applyFont="1" applyAlignment="1">
      <alignment horizontal="center" vertical="center"/>
    </xf>
    <xf numFmtId="0" fontId="30" fillId="0" borderId="0" xfId="0" applyFont="1" applyAlignment="1">
      <alignment vertical="center"/>
    </xf>
    <xf numFmtId="49" fontId="33" fillId="0" borderId="10" xfId="52" applyNumberFormat="1" applyFont="1" applyBorder="1" applyAlignment="1">
      <alignment horizontal="center" vertical="center"/>
    </xf>
    <xf numFmtId="0" fontId="17" fillId="0" borderId="10" xfId="41" applyFont="1" applyBorder="1" applyAlignment="1">
      <alignment horizontal="justify" vertical="center" wrapText="1"/>
    </xf>
    <xf numFmtId="0" fontId="33" fillId="0" borderId="10" xfId="52" applyFont="1" applyBorder="1" applyAlignment="1">
      <alignment horizontal="justify" vertical="center" wrapText="1"/>
    </xf>
    <xf numFmtId="0" fontId="34" fillId="0" borderId="0" xfId="52" applyFont="1" applyAlignment="1">
      <alignment vertical="center"/>
    </xf>
    <xf numFmtId="0" fontId="42" fillId="0" borderId="0" xfId="51" applyFont="1"/>
    <xf numFmtId="0" fontId="38" fillId="0" borderId="0" xfId="51"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37" fillId="0" borderId="10" xfId="52" applyFont="1" applyBorder="1" applyAlignment="1">
      <alignment horizontal="center" vertical="center"/>
    </xf>
    <xf numFmtId="0" fontId="31" fillId="0" borderId="10" xfId="52" applyFont="1" applyBorder="1" applyAlignment="1">
      <alignment horizontal="center" vertical="center"/>
    </xf>
    <xf numFmtId="49" fontId="33" fillId="0" borderId="11" xfId="52" applyNumberFormat="1" applyFont="1" applyBorder="1" applyAlignment="1">
      <alignment vertical="center"/>
    </xf>
    <xf numFmtId="0" fontId="33" fillId="0" borderId="10" xfId="52" applyFont="1" applyBorder="1" applyAlignment="1">
      <alignment vertical="center"/>
    </xf>
    <xf numFmtId="0" fontId="30" fillId="0" borderId="10" xfId="41" applyFont="1" applyBorder="1" applyAlignment="1">
      <alignment horizontal="center" vertical="center" wrapText="1"/>
    </xf>
    <xf numFmtId="0" fontId="17" fillId="0" borderId="0" xfId="41" applyFont="1" applyAlignment="1">
      <alignment horizontal="left" wrapText="1"/>
    </xf>
    <xf numFmtId="0" fontId="30" fillId="0" borderId="0" xfId="41" applyFont="1" applyAlignment="1">
      <alignment horizontal="center" vertical="top" wrapText="1"/>
    </xf>
    <xf numFmtId="0" fontId="17" fillId="0" borderId="0" xfId="41" applyFont="1" applyAlignment="1">
      <alignment horizontal="right"/>
    </xf>
    <xf numFmtId="0" fontId="30" fillId="0" borderId="14" xfId="41" applyFont="1" applyBorder="1" applyAlignment="1">
      <alignment vertical="center" wrapText="1"/>
    </xf>
    <xf numFmtId="0" fontId="30" fillId="0" borderId="21" xfId="41" applyFont="1" applyBorder="1" applyAlignment="1">
      <alignment vertical="center" wrapText="1"/>
    </xf>
    <xf numFmtId="0" fontId="30" fillId="0" borderId="10" xfId="41" applyFont="1" applyBorder="1" applyAlignment="1">
      <alignment horizontal="center" vertical="top" wrapText="1"/>
    </xf>
    <xf numFmtId="0" fontId="30" fillId="0" borderId="10" xfId="41" applyFont="1" applyBorder="1" applyAlignment="1">
      <alignment vertical="top" wrapText="1"/>
    </xf>
    <xf numFmtId="0" fontId="17" fillId="0" borderId="10" xfId="41" applyFont="1" applyBorder="1" applyAlignment="1">
      <alignment horizontal="center" vertical="top" wrapText="1"/>
    </xf>
    <xf numFmtId="0" fontId="17" fillId="0" borderId="10" xfId="41" applyFont="1" applyBorder="1"/>
    <xf numFmtId="0" fontId="17" fillId="0" borderId="10" xfId="41" applyFont="1" applyBorder="1" applyAlignment="1">
      <alignment vertical="top" wrapText="1"/>
    </xf>
    <xf numFmtId="0" fontId="17" fillId="0" borderId="10" xfId="41" applyFont="1" applyBorder="1" applyAlignment="1">
      <alignment horizontal="center" vertical="center" wrapText="1"/>
    </xf>
    <xf numFmtId="0" fontId="17" fillId="0" borderId="10" xfId="41" applyFont="1" applyBorder="1" applyAlignment="1">
      <alignment horizontal="justify" vertical="top" wrapText="1"/>
    </xf>
    <xf numFmtId="0" fontId="17" fillId="0" borderId="10" xfId="41" applyFont="1" applyBorder="1" applyAlignment="1">
      <alignment horizontal="left" vertical="top" wrapText="1"/>
    </xf>
    <xf numFmtId="0" fontId="43" fillId="0" borderId="10" xfId="41" applyFont="1" applyBorder="1" applyAlignment="1">
      <alignment horizontal="center"/>
    </xf>
    <xf numFmtId="0" fontId="17" fillId="0" borderId="10" xfId="41" applyFont="1" applyBorder="1" applyAlignment="1">
      <alignment horizontal="left" vertical="top"/>
    </xf>
    <xf numFmtId="167" fontId="30" fillId="0" borderId="10" xfId="41" applyNumberFormat="1" applyFont="1" applyBorder="1" applyAlignment="1">
      <alignment horizontal="right" vertical="top" wrapText="1"/>
    </xf>
    <xf numFmtId="0" fontId="17" fillId="0" borderId="0" xfId="41" applyFont="1" applyAlignment="1">
      <alignment vertical="top" wrapText="1"/>
    </xf>
    <xf numFmtId="0" fontId="37" fillId="0" borderId="10" xfId="51" applyFont="1" applyBorder="1" applyAlignment="1">
      <alignment horizontal="center" vertical="center" wrapText="1"/>
    </xf>
    <xf numFmtId="0" fontId="37" fillId="0" borderId="10" xfId="51" applyFont="1" applyBorder="1" applyAlignment="1">
      <alignment horizontal="center" vertical="center"/>
    </xf>
    <xf numFmtId="0" fontId="45" fillId="0" borderId="0" xfId="51" applyFont="1"/>
    <xf numFmtId="0" fontId="45" fillId="0" borderId="10" xfId="51" applyFont="1" applyBorder="1" applyAlignment="1">
      <alignment horizontal="center" vertical="center"/>
    </xf>
    <xf numFmtId="1" fontId="45" fillId="0" borderId="10" xfId="51" applyNumberFormat="1" applyFont="1" applyBorder="1" applyAlignment="1">
      <alignment horizontal="center" vertical="center"/>
    </xf>
    <xf numFmtId="49" fontId="45" fillId="0" borderId="10" xfId="51" applyNumberFormat="1" applyFont="1" applyBorder="1" applyAlignment="1">
      <alignment horizontal="center" vertical="center"/>
    </xf>
    <xf numFmtId="168" fontId="45" fillId="0" borderId="10" xfId="51" applyNumberFormat="1" applyFont="1" applyBorder="1" applyAlignment="1">
      <alignment horizontal="center" vertical="center"/>
    </xf>
    <xf numFmtId="14" fontId="45" fillId="0" borderId="10" xfId="51" applyNumberFormat="1" applyFont="1" applyBorder="1" applyAlignment="1">
      <alignment horizontal="center" vertical="center"/>
    </xf>
    <xf numFmtId="0" fontId="46" fillId="0" borderId="0" xfId="41" applyFont="1"/>
    <xf numFmtId="0" fontId="47" fillId="0" borderId="0" xfId="41" applyFont="1" applyAlignment="1">
      <alignment horizontal="center"/>
    </xf>
    <xf numFmtId="0" fontId="47" fillId="0" borderId="0" xfId="41" applyFont="1"/>
    <xf numFmtId="2" fontId="48" fillId="0" borderId="0" xfId="41" applyNumberFormat="1" applyFont="1" applyAlignment="1">
      <alignment horizontal="right" vertical="top" wrapText="1"/>
    </xf>
    <xf numFmtId="0" fontId="46" fillId="0" borderId="0" xfId="41" applyFont="1" applyAlignment="1">
      <alignment horizontal="right"/>
    </xf>
    <xf numFmtId="0" fontId="49" fillId="0" borderId="23" xfId="41" applyFont="1" applyBorder="1" applyAlignment="1">
      <alignment horizontal="justify"/>
    </xf>
    <xf numFmtId="0" fontId="46" fillId="0" borderId="23" xfId="41" applyFont="1" applyBorder="1" applyAlignment="1">
      <alignment horizontal="justify"/>
    </xf>
    <xf numFmtId="0" fontId="46" fillId="0" borderId="24" xfId="41" applyFont="1" applyBorder="1" applyAlignment="1">
      <alignment horizontal="justify"/>
    </xf>
    <xf numFmtId="0" fontId="49" fillId="0" borderId="23" xfId="41" applyFont="1" applyBorder="1" applyAlignment="1">
      <alignment vertical="top" wrapText="1"/>
    </xf>
    <xf numFmtId="0" fontId="49" fillId="0" borderId="25" xfId="41" applyFont="1" applyBorder="1" applyAlignment="1">
      <alignment vertical="top" wrapText="1"/>
    </xf>
    <xf numFmtId="0" fontId="46" fillId="0" borderId="26" xfId="41" applyFont="1" applyBorder="1" applyAlignment="1">
      <alignment horizontal="justify" vertical="top" wrapText="1"/>
    </xf>
    <xf numFmtId="0" fontId="49" fillId="0" borderId="25" xfId="41" applyFont="1" applyBorder="1" applyAlignment="1">
      <alignment horizontal="justify" vertical="top" wrapText="1"/>
    </xf>
    <xf numFmtId="0" fontId="46" fillId="0" borderId="23" xfId="41" applyFont="1" applyBorder="1" applyAlignment="1">
      <alignment horizontal="justify" vertical="top" wrapText="1"/>
    </xf>
    <xf numFmtId="0" fontId="49" fillId="0" borderId="23" xfId="41" applyFont="1" applyBorder="1" applyAlignment="1">
      <alignment horizontal="justify" vertical="top" wrapText="1"/>
    </xf>
    <xf numFmtId="0" fontId="49" fillId="0" borderId="24" xfId="41" applyFont="1" applyBorder="1" applyAlignment="1">
      <alignment vertical="top" wrapText="1"/>
    </xf>
    <xf numFmtId="0" fontId="46" fillId="0" borderId="27" xfId="41" quotePrefix="1" applyFont="1" applyBorder="1" applyAlignment="1">
      <alignment horizontal="justify" vertical="top" wrapText="1"/>
    </xf>
    <xf numFmtId="0" fontId="46" fillId="0" borderId="24" xfId="41" applyFont="1" applyBorder="1" applyAlignment="1">
      <alignment vertical="top" wrapText="1"/>
    </xf>
    <xf numFmtId="0" fontId="46" fillId="0" borderId="28" xfId="41" applyFont="1" applyBorder="1" applyAlignment="1">
      <alignment horizontal="justify" vertical="top" wrapText="1"/>
    </xf>
    <xf numFmtId="0" fontId="46" fillId="0" borderId="24" xfId="41" applyFont="1" applyBorder="1" applyAlignment="1">
      <alignment horizontal="left" vertical="top" wrapText="1"/>
    </xf>
    <xf numFmtId="0" fontId="46" fillId="0" borderId="29" xfId="41" applyFont="1" applyBorder="1" applyAlignment="1">
      <alignment vertical="top" wrapText="1"/>
    </xf>
    <xf numFmtId="0" fontId="46" fillId="0" borderId="25" xfId="41" applyFont="1" applyBorder="1" applyAlignment="1">
      <alignment vertical="top" wrapText="1"/>
    </xf>
    <xf numFmtId="0" fontId="46" fillId="0" borderId="23" xfId="41" applyFont="1" applyBorder="1" applyAlignment="1">
      <alignment vertical="top" wrapText="1"/>
    </xf>
    <xf numFmtId="0" fontId="46" fillId="0" borderId="27" xfId="41" applyFont="1" applyBorder="1" applyAlignment="1">
      <alignment vertical="top" wrapText="1"/>
    </xf>
    <xf numFmtId="0" fontId="49" fillId="0" borderId="24" xfId="41" applyFont="1" applyBorder="1" applyAlignment="1">
      <alignment horizontal="left" vertical="center" wrapText="1"/>
    </xf>
    <xf numFmtId="0" fontId="46" fillId="0" borderId="27" xfId="41" applyFont="1" applyBorder="1" applyAlignment="1">
      <alignment horizontal="justify" vertical="top" wrapText="1"/>
    </xf>
    <xf numFmtId="0" fontId="49" fillId="0" borderId="24" xfId="41" applyFont="1" applyBorder="1" applyAlignment="1">
      <alignment horizontal="center" vertical="center" wrapText="1"/>
    </xf>
    <xf numFmtId="0" fontId="46" fillId="0" borderId="25" xfId="41" applyFont="1" applyBorder="1"/>
    <xf numFmtId="1" fontId="49" fillId="0" borderId="0" xfId="41" applyNumberFormat="1" applyFont="1" applyAlignment="1">
      <alignment horizontal="left" vertical="top"/>
    </xf>
    <xf numFmtId="49" fontId="46" fillId="0" borderId="0" xfId="41" applyNumberFormat="1" applyFont="1" applyAlignment="1">
      <alignment horizontal="left" vertical="top" wrapText="1"/>
    </xf>
    <xf numFmtId="49" fontId="46" fillId="0" borderId="0" xfId="41" applyNumberFormat="1" applyFont="1" applyAlignment="1">
      <alignment horizontal="left" vertical="top"/>
    </xf>
    <xf numFmtId="0" fontId="46" fillId="0" borderId="0" xfId="41" applyFont="1" applyAlignment="1">
      <alignment horizontal="center" vertical="center"/>
    </xf>
    <xf numFmtId="0" fontId="59" fillId="0" borderId="0" xfId="52" applyFont="1" applyAlignment="1">
      <alignment horizontal="center" vertical="center"/>
    </xf>
    <xf numFmtId="0" fontId="17" fillId="0" borderId="0" xfId="41" applyFont="1" applyFill="1" applyAlignment="1">
      <alignment horizontal="left"/>
    </xf>
    <xf numFmtId="2" fontId="17" fillId="0" borderId="0" xfId="41" applyNumberFormat="1" applyFont="1" applyFill="1" applyAlignment="1">
      <alignment horizontal="center" vertical="top" wrapText="1"/>
    </xf>
    <xf numFmtId="0" fontId="17" fillId="0" borderId="0" xfId="41" applyFont="1" applyFill="1" applyAlignment="1">
      <alignment wrapText="1"/>
    </xf>
    <xf numFmtId="0" fontId="17" fillId="0" borderId="0" xfId="41" applyFont="1" applyFill="1" applyAlignment="1">
      <alignment horizontal="left" wrapText="1"/>
    </xf>
    <xf numFmtId="0" fontId="17" fillId="0" borderId="0" xfId="41" applyFont="1" applyFill="1" applyAlignment="1">
      <alignment horizontal="left" vertical="center" wrapText="1"/>
    </xf>
    <xf numFmtId="0" fontId="17" fillId="0" borderId="0" xfId="41" applyFont="1" applyFill="1" applyAlignment="1">
      <alignment horizontal="center" vertical="center" wrapText="1"/>
    </xf>
    <xf numFmtId="0" fontId="17" fillId="0" borderId="16" xfId="47" applyFont="1" applyFill="1" applyBorder="1" applyAlignment="1">
      <alignment horizontal="left" wrapText="1"/>
    </xf>
    <xf numFmtId="0" fontId="30" fillId="0" borderId="10" xfId="47" applyFont="1" applyFill="1" applyBorder="1" applyAlignment="1">
      <alignment horizontal="left" wrapText="1"/>
    </xf>
    <xf numFmtId="0" fontId="17" fillId="0" borderId="10" xfId="47" applyFont="1" applyFill="1" applyBorder="1" applyAlignment="1">
      <alignment horizontal="left" wrapText="1"/>
    </xf>
    <xf numFmtId="0" fontId="17" fillId="0" borderId="19" xfId="41" applyFont="1" applyFill="1" applyBorder="1" applyAlignment="1">
      <alignment horizontal="left" wrapText="1"/>
    </xf>
    <xf numFmtId="4" fontId="17" fillId="0" borderId="0" xfId="41" applyNumberFormat="1" applyFont="1" applyFill="1"/>
    <xf numFmtId="0" fontId="17" fillId="0" borderId="10" xfId="41" applyFont="1" applyFill="1" applyBorder="1" applyAlignment="1">
      <alignment horizontal="left" wrapText="1"/>
    </xf>
    <xf numFmtId="49" fontId="17" fillId="0" borderId="10" xfId="41" applyNumberFormat="1" applyFont="1" applyFill="1" applyBorder="1" applyAlignment="1">
      <alignment horizontal="center" vertical="center" wrapText="1"/>
    </xf>
    <xf numFmtId="3" fontId="17" fillId="0" borderId="10" xfId="41" applyNumberFormat="1" applyFont="1" applyFill="1" applyBorder="1" applyAlignment="1">
      <alignment horizontal="center" vertical="center" wrapText="1"/>
    </xf>
    <xf numFmtId="4" fontId="30" fillId="0" borderId="10" xfId="41" applyNumberFormat="1" applyFont="1" applyFill="1" applyBorder="1" applyAlignment="1">
      <alignment horizontal="center" vertical="center" wrapText="1"/>
    </xf>
    <xf numFmtId="4" fontId="17" fillId="0" borderId="10" xfId="41" applyNumberFormat="1" applyFont="1" applyFill="1" applyBorder="1" applyAlignment="1">
      <alignment horizontal="center" vertical="center" wrapText="1"/>
    </xf>
    <xf numFmtId="0" fontId="30" fillId="0" borderId="10" xfId="41" applyFont="1" applyFill="1" applyBorder="1" applyAlignment="1">
      <alignment horizontal="left" wrapText="1"/>
    </xf>
    <xf numFmtId="49" fontId="30" fillId="0" borderId="10" xfId="41" applyNumberFormat="1" applyFont="1" applyFill="1" applyBorder="1" applyAlignment="1">
      <alignment horizontal="center" vertical="center" wrapText="1"/>
    </xf>
    <xf numFmtId="0" fontId="30" fillId="0" borderId="10" xfId="41" applyFont="1" applyFill="1" applyBorder="1" applyAlignment="1">
      <alignment horizontal="center" vertical="center" wrapText="1"/>
    </xf>
    <xf numFmtId="0" fontId="30" fillId="0" borderId="10" xfId="41" applyFont="1" applyFill="1" applyBorder="1" applyAlignment="1">
      <alignment horizontal="center" vertical="center" textRotation="90" wrapText="1"/>
    </xf>
    <xf numFmtId="0" fontId="17" fillId="0" borderId="15" xfId="41" applyFont="1" applyFill="1" applyBorder="1" applyAlignment="1">
      <alignment horizontal="center" vertical="center" wrapText="1"/>
    </xf>
    <xf numFmtId="0" fontId="30" fillId="0" borderId="15" xfId="41" applyFont="1" applyFill="1" applyBorder="1" applyAlignment="1">
      <alignment horizontal="center" vertical="center" wrapText="1"/>
    </xf>
    <xf numFmtId="0" fontId="30" fillId="0" borderId="0" xfId="55" applyFont="1" applyFill="1"/>
    <xf numFmtId="0" fontId="28" fillId="0" borderId="0" xfId="41" applyFont="1" applyFill="1"/>
    <xf numFmtId="0" fontId="34" fillId="0" borderId="0" xfId="52" applyFont="1" applyFill="1" applyAlignment="1">
      <alignment vertical="center"/>
    </xf>
    <xf numFmtId="0" fontId="36" fillId="0" borderId="0" xfId="41" applyFont="1" applyFill="1" applyAlignment="1">
      <alignment vertical="center"/>
    </xf>
    <xf numFmtId="0" fontId="31" fillId="0" borderId="0" xfId="52" applyFont="1" applyFill="1" applyAlignment="1">
      <alignment vertical="center"/>
    </xf>
    <xf numFmtId="0" fontId="28" fillId="0" borderId="0" xfId="41" applyFont="1" applyFill="1" applyAlignment="1">
      <alignment horizontal="right"/>
    </xf>
    <xf numFmtId="0" fontId="17" fillId="0" borderId="0" xfId="41" applyFont="1" applyFill="1"/>
    <xf numFmtId="0" fontId="17" fillId="0" borderId="10" xfId="41" applyFont="1" applyBorder="1" applyAlignment="1">
      <alignment vertical="center" wrapText="1"/>
    </xf>
    <xf numFmtId="49" fontId="33" fillId="0" borderId="10" xfId="52" quotePrefix="1" applyNumberFormat="1" applyFont="1" applyBorder="1" applyAlignment="1">
      <alignment vertical="center" wrapText="1"/>
    </xf>
    <xf numFmtId="49" fontId="17" fillId="0" borderId="10" xfId="41" applyNumberFormat="1" applyFont="1" applyFill="1" applyBorder="1" applyAlignment="1">
      <alignment horizontal="center" vertical="center" wrapText="1"/>
    </xf>
    <xf numFmtId="0" fontId="33" fillId="25" borderId="10" xfId="94" applyFont="1" applyFill="1" applyBorder="1" applyAlignment="1">
      <alignment vertical="center" wrapText="1"/>
    </xf>
    <xf numFmtId="49" fontId="33" fillId="0" borderId="11" xfId="52" applyNumberFormat="1" applyFont="1" applyBorder="1" applyAlignment="1">
      <alignment horizontal="center" vertical="center"/>
    </xf>
    <xf numFmtId="49" fontId="33" fillId="0" borderId="12" xfId="52" applyNumberFormat="1" applyFont="1" applyBorder="1" applyAlignment="1">
      <alignment horizontal="center" vertical="center"/>
    </xf>
    <xf numFmtId="49" fontId="33" fillId="0" borderId="13" xfId="52" applyNumberFormat="1" applyFont="1" applyBorder="1" applyAlignment="1">
      <alignment horizontal="center" vertical="center"/>
    </xf>
    <xf numFmtId="0" fontId="33" fillId="0" borderId="0" xfId="52" applyFont="1" applyAlignment="1">
      <alignment horizontal="center" vertical="center"/>
    </xf>
    <xf numFmtId="0" fontId="32" fillId="0" borderId="0" xfId="52" applyFont="1" applyAlignment="1">
      <alignment horizontal="center" vertical="center"/>
    </xf>
    <xf numFmtId="0" fontId="36" fillId="0" borderId="0" xfId="52" applyFont="1" applyAlignment="1">
      <alignment horizontal="center" vertical="center" wrapText="1"/>
    </xf>
    <xf numFmtId="0" fontId="36" fillId="0" borderId="0" xfId="52" applyFont="1" applyAlignment="1">
      <alignment horizontal="center" vertical="center"/>
    </xf>
    <xf numFmtId="0" fontId="30" fillId="0" borderId="0" xfId="0" applyFont="1" applyAlignment="1">
      <alignment horizontal="center" vertical="center"/>
    </xf>
    <xf numFmtId="0" fontId="31" fillId="0" borderId="0" xfId="52" applyFont="1" applyAlignment="1">
      <alignment horizontal="center" vertical="center"/>
    </xf>
    <xf numFmtId="0" fontId="31" fillId="0" borderId="10" xfId="52" applyFont="1" applyBorder="1" applyAlignment="1">
      <alignment horizontal="center" vertical="center" wrapText="1"/>
    </xf>
    <xf numFmtId="0" fontId="37" fillId="0" borderId="10" xfId="52" applyFont="1" applyBorder="1" applyAlignment="1">
      <alignment horizontal="center" vertical="center" wrapText="1"/>
    </xf>
    <xf numFmtId="0" fontId="34" fillId="0" borderId="0" xfId="52" applyFont="1" applyAlignment="1">
      <alignment horizontal="center" vertical="center"/>
    </xf>
    <xf numFmtId="0" fontId="33" fillId="0" borderId="14" xfId="52" applyFont="1" applyBorder="1" applyAlignment="1">
      <alignment vertical="center"/>
    </xf>
    <xf numFmtId="0" fontId="37" fillId="0" borderId="15" xfId="52" applyFont="1" applyBorder="1" applyAlignment="1">
      <alignment horizontal="center" vertical="center" wrapText="1"/>
    </xf>
    <xf numFmtId="0" fontId="37" fillId="0" borderId="16" xfId="52" applyFont="1" applyBorder="1" applyAlignment="1">
      <alignment horizontal="center" vertical="center" wrapText="1"/>
    </xf>
    <xf numFmtId="49" fontId="17" fillId="0" borderId="0" xfId="39" applyNumberFormat="1" applyFont="1" applyAlignment="1">
      <alignment horizontal="left" vertical="top"/>
    </xf>
    <xf numFmtId="0" fontId="17" fillId="0" borderId="14" xfId="39" applyFont="1" applyBorder="1" applyAlignment="1">
      <alignment horizontal="left" vertical="center"/>
    </xf>
    <xf numFmtId="0" fontId="30" fillId="0" borderId="15" xfId="39" applyFont="1" applyBorder="1" applyAlignment="1">
      <alignment horizontal="center" vertical="center"/>
    </xf>
    <xf numFmtId="0" fontId="30" fillId="0" borderId="19" xfId="39" applyFont="1" applyBorder="1" applyAlignment="1">
      <alignment horizontal="center" vertical="center"/>
    </xf>
    <xf numFmtId="0" fontId="30" fillId="0" borderId="16" xfId="39" applyFont="1" applyBorder="1" applyAlignment="1">
      <alignment horizontal="center" vertical="center"/>
    </xf>
    <xf numFmtId="0" fontId="30" fillId="0" borderId="17" xfId="39" applyFont="1" applyBorder="1" applyAlignment="1">
      <alignment horizontal="center" vertical="center" wrapText="1"/>
    </xf>
    <xf numFmtId="0" fontId="30" fillId="0" borderId="18" xfId="39" applyFont="1" applyBorder="1" applyAlignment="1">
      <alignment horizontal="center" vertical="center" wrapText="1"/>
    </xf>
    <xf numFmtId="0" fontId="30" fillId="0" borderId="20" xfId="39" applyFont="1" applyBorder="1" applyAlignment="1">
      <alignment horizontal="center" vertical="center" wrapText="1"/>
    </xf>
    <xf numFmtId="0" fontId="30" fillId="0" borderId="21" xfId="39" applyFont="1" applyBorder="1" applyAlignment="1">
      <alignment horizontal="center" vertical="center" wrapText="1"/>
    </xf>
    <xf numFmtId="0" fontId="30" fillId="0" borderId="15" xfId="39" applyFont="1" applyBorder="1" applyAlignment="1">
      <alignment horizontal="center" vertical="center" wrapText="1"/>
    </xf>
    <xf numFmtId="0" fontId="30" fillId="0" borderId="19" xfId="39" applyFont="1" applyBorder="1" applyAlignment="1">
      <alignment horizontal="center" vertical="center" wrapText="1"/>
    </xf>
    <xf numFmtId="0" fontId="30" fillId="0" borderId="16" xfId="39" applyFont="1" applyBorder="1" applyAlignment="1">
      <alignment horizontal="center" vertical="center" wrapText="1"/>
    </xf>
    <xf numFmtId="0" fontId="30" fillId="0" borderId="11" xfId="39" applyFont="1" applyBorder="1" applyAlignment="1">
      <alignment horizontal="center" vertical="center" wrapText="1"/>
    </xf>
    <xf numFmtId="0" fontId="30" fillId="0" borderId="13" xfId="39" applyFont="1" applyBorder="1" applyAlignment="1">
      <alignment horizontal="center" vertical="center" wrapText="1"/>
    </xf>
    <xf numFmtId="0" fontId="30" fillId="0" borderId="12" xfId="39" applyFont="1" applyBorder="1" applyAlignment="1">
      <alignment horizontal="center" vertical="center" wrapText="1"/>
    </xf>
    <xf numFmtId="0" fontId="36" fillId="0" borderId="0" xfId="52" applyFont="1" applyAlignment="1">
      <alignment horizontal="center"/>
    </xf>
    <xf numFmtId="0" fontId="42" fillId="0" borderId="0" xfId="51" applyFont="1" applyAlignment="1">
      <alignment horizontal="center"/>
    </xf>
    <xf numFmtId="0" fontId="38" fillId="0" borderId="0" xfId="51"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31" fillId="0" borderId="0" xfId="52" applyFont="1" applyAlignment="1">
      <alignment horizontal="center" vertical="center" wrapText="1"/>
    </xf>
    <xf numFmtId="0" fontId="37" fillId="0" borderId="11" xfId="52" applyFont="1" applyBorder="1" applyAlignment="1">
      <alignment horizontal="center" vertical="center" wrapText="1"/>
    </xf>
    <xf numFmtId="0" fontId="37" fillId="0" borderId="12" xfId="52" applyFont="1" applyBorder="1" applyAlignment="1">
      <alignment horizontal="center" vertical="center" wrapText="1"/>
    </xf>
    <xf numFmtId="0" fontId="37" fillId="0" borderId="13" xfId="52" applyFont="1" applyBorder="1" applyAlignment="1">
      <alignment horizontal="center" vertical="center" wrapText="1"/>
    </xf>
    <xf numFmtId="0" fontId="17" fillId="0" borderId="0" xfId="41" applyFont="1" applyFill="1" applyAlignment="1">
      <alignment horizontal="left" wrapText="1"/>
    </xf>
    <xf numFmtId="0" fontId="17" fillId="0" borderId="0" xfId="41" applyFont="1" applyFill="1" applyAlignment="1">
      <alignment horizontal="left"/>
    </xf>
    <xf numFmtId="0" fontId="17" fillId="0" borderId="0" xfId="41" applyFont="1" applyFill="1" applyAlignment="1">
      <alignment horizontal="left" vertical="center" wrapText="1"/>
    </xf>
    <xf numFmtId="0" fontId="30" fillId="0" borderId="11" xfId="55" applyFont="1" applyFill="1" applyBorder="1" applyAlignment="1">
      <alignment horizontal="center" vertical="center"/>
    </xf>
    <xf numFmtId="0" fontId="30" fillId="0" borderId="12" xfId="55" applyFont="1" applyFill="1" applyBorder="1" applyAlignment="1">
      <alignment horizontal="center" vertical="center"/>
    </xf>
    <xf numFmtId="0" fontId="30" fillId="0" borderId="10" xfId="55" applyFont="1" applyFill="1" applyBorder="1" applyAlignment="1">
      <alignment horizontal="center" vertical="center" wrapText="1"/>
    </xf>
    <xf numFmtId="0" fontId="30" fillId="0" borderId="10" xfId="41" applyFont="1" applyFill="1" applyBorder="1" applyAlignment="1">
      <alignment horizontal="center" vertical="center" wrapText="1"/>
    </xf>
    <xf numFmtId="0" fontId="30" fillId="0" borderId="15" xfId="41" applyFont="1" applyFill="1" applyBorder="1" applyAlignment="1">
      <alignment horizontal="center" vertical="center" wrapText="1"/>
    </xf>
    <xf numFmtId="0" fontId="30" fillId="0" borderId="19" xfId="41" applyFont="1" applyFill="1" applyBorder="1" applyAlignment="1">
      <alignment horizontal="center" vertical="center" wrapText="1"/>
    </xf>
    <xf numFmtId="0" fontId="30" fillId="0" borderId="16" xfId="41" applyFont="1" applyFill="1" applyBorder="1" applyAlignment="1">
      <alignment horizontal="center" vertical="center" wrapText="1"/>
    </xf>
    <xf numFmtId="0" fontId="30" fillId="0" borderId="10" xfId="41" applyFont="1" applyFill="1" applyBorder="1" applyAlignment="1">
      <alignment horizontal="center" vertical="center"/>
    </xf>
    <xf numFmtId="0" fontId="33" fillId="0" borderId="0" xfId="52" applyFont="1" applyFill="1" applyAlignment="1">
      <alignment horizontal="center" vertical="center"/>
    </xf>
    <xf numFmtId="0" fontId="36" fillId="0" borderId="0" xfId="52" applyFont="1" applyFill="1" applyAlignment="1">
      <alignment horizontal="center" vertical="center"/>
    </xf>
    <xf numFmtId="0" fontId="17" fillId="0" borderId="0" xfId="41" applyFont="1" applyFill="1" applyAlignment="1">
      <alignment horizontal="center"/>
    </xf>
    <xf numFmtId="0" fontId="30" fillId="0" borderId="0" xfId="41" applyFont="1" applyFill="1" applyAlignment="1">
      <alignment horizontal="center"/>
    </xf>
    <xf numFmtId="0" fontId="30" fillId="0" borderId="0" xfId="0" applyFont="1" applyFill="1" applyAlignment="1">
      <alignment horizontal="center" vertical="center"/>
    </xf>
    <xf numFmtId="0" fontId="31" fillId="0" borderId="0" xfId="52" applyFont="1" applyFill="1" applyAlignment="1">
      <alignment horizontal="center" vertical="center"/>
    </xf>
    <xf numFmtId="0" fontId="58" fillId="0" borderId="0" xfId="52" applyFont="1" applyFill="1" applyAlignment="1">
      <alignment horizontal="center" vertical="center"/>
    </xf>
    <xf numFmtId="0" fontId="30" fillId="0" borderId="0" xfId="41" applyFont="1" applyAlignment="1">
      <alignment horizontal="center" vertical="top" wrapText="1"/>
    </xf>
    <xf numFmtId="0" fontId="30" fillId="0" borderId="10" xfId="41" applyFont="1" applyBorder="1" applyAlignment="1">
      <alignment horizontal="center" vertical="center" wrapText="1"/>
    </xf>
    <xf numFmtId="0" fontId="30" fillId="0" borderId="10" xfId="41" applyFont="1" applyBorder="1" applyAlignment="1">
      <alignment horizontal="center" vertical="center"/>
    </xf>
    <xf numFmtId="0" fontId="30" fillId="0" borderId="15" xfId="41" applyFont="1" applyBorder="1" applyAlignment="1">
      <alignment horizontal="center" vertical="center" wrapText="1"/>
    </xf>
    <xf numFmtId="0" fontId="30" fillId="0" borderId="19" xfId="41" applyFont="1" applyBorder="1" applyAlignment="1">
      <alignment horizontal="center" vertical="center" wrapText="1"/>
    </xf>
    <xf numFmtId="0" fontId="30" fillId="0" borderId="16" xfId="41" applyFont="1" applyBorder="1" applyAlignment="1">
      <alignment horizontal="center" vertical="center" wrapText="1"/>
    </xf>
    <xf numFmtId="0" fontId="30" fillId="0" borderId="10" xfId="0" applyFont="1" applyBorder="1" applyAlignment="1">
      <alignment horizontal="center" vertical="center" wrapText="1"/>
    </xf>
    <xf numFmtId="0" fontId="30" fillId="0" borderId="20" xfId="41" applyFont="1" applyBorder="1" applyAlignment="1">
      <alignment horizontal="center" vertical="center" wrapText="1"/>
    </xf>
    <xf numFmtId="0" fontId="30" fillId="0" borderId="21" xfId="41" applyFont="1" applyBorder="1" applyAlignment="1">
      <alignment horizontal="center" vertical="center" wrapText="1"/>
    </xf>
    <xf numFmtId="0" fontId="44" fillId="0" borderId="10" xfId="51" applyFont="1" applyBorder="1" applyAlignment="1">
      <alignment horizontal="center" vertical="center" wrapText="1"/>
    </xf>
    <xf numFmtId="0" fontId="38" fillId="0" borderId="10" xfId="51" applyFont="1" applyBorder="1" applyAlignment="1">
      <alignment horizontal="center" vertical="center" wrapText="1"/>
    </xf>
    <xf numFmtId="0" fontId="37" fillId="0" borderId="15" xfId="51" applyFont="1" applyBorder="1" applyAlignment="1">
      <alignment horizontal="center" vertical="center" textRotation="90" wrapText="1"/>
    </xf>
    <xf numFmtId="0" fontId="37" fillId="0" borderId="16" xfId="51" applyFont="1" applyBorder="1" applyAlignment="1">
      <alignment horizontal="center" vertical="center" textRotation="90" wrapText="1"/>
    </xf>
    <xf numFmtId="0" fontId="30" fillId="0" borderId="15" xfId="47" applyFont="1" applyBorder="1" applyAlignment="1">
      <alignment horizontal="center" vertical="center" textRotation="90" wrapText="1"/>
    </xf>
    <xf numFmtId="0" fontId="30" fillId="0" borderId="16" xfId="47" applyFont="1" applyBorder="1" applyAlignment="1">
      <alignment horizontal="center" vertical="center" textRotation="90" wrapText="1"/>
    </xf>
    <xf numFmtId="0" fontId="30" fillId="0" borderId="15" xfId="41" applyFont="1" applyBorder="1" applyAlignment="1">
      <alignment horizontal="center" vertical="center" textRotation="90" wrapText="1"/>
    </xf>
    <xf numFmtId="0" fontId="30" fillId="0" borderId="16" xfId="41" applyFont="1" applyBorder="1" applyAlignment="1">
      <alignment horizontal="center" vertical="center" textRotation="90" wrapText="1"/>
    </xf>
    <xf numFmtId="0" fontId="37" fillId="0" borderId="15" xfId="51" applyFont="1" applyBorder="1" applyAlignment="1">
      <alignment horizontal="center" vertical="center"/>
    </xf>
    <xf numFmtId="0" fontId="37" fillId="0" borderId="16" xfId="51" applyFont="1" applyBorder="1" applyAlignment="1">
      <alignment horizontal="center" vertical="center"/>
    </xf>
    <xf numFmtId="0" fontId="37" fillId="0" borderId="10"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16" xfId="51" applyFont="1" applyBorder="1" applyAlignment="1">
      <alignment horizontal="center" vertical="center" wrapText="1"/>
    </xf>
    <xf numFmtId="0" fontId="30" fillId="0" borderId="15" xfId="51" applyFont="1" applyBorder="1" applyAlignment="1" applyProtection="1">
      <alignment horizontal="center" vertical="center" wrapText="1"/>
    </xf>
    <xf numFmtId="0" fontId="30" fillId="0" borderId="16" xfId="51" applyFont="1" applyBorder="1" applyAlignment="1" applyProtection="1">
      <alignment horizontal="center" vertical="center" wrapText="1"/>
    </xf>
    <xf numFmtId="0" fontId="30" fillId="0" borderId="10" xfId="51" applyFont="1" applyBorder="1" applyAlignment="1" applyProtection="1">
      <alignment horizontal="center" vertical="center" textRotation="90" wrapText="1"/>
    </xf>
    <xf numFmtId="0" fontId="38" fillId="0" borderId="14" xfId="51" applyFont="1" applyBorder="1" applyAlignment="1">
      <alignment horizontal="center"/>
    </xf>
    <xf numFmtId="0" fontId="37" fillId="0" borderId="19" xfId="51" applyFont="1" applyBorder="1" applyAlignment="1">
      <alignment horizontal="center" vertical="center" wrapText="1"/>
    </xf>
    <xf numFmtId="0" fontId="37" fillId="0" borderId="17" xfId="51" applyFont="1" applyBorder="1" applyAlignment="1">
      <alignment horizontal="center" vertical="center" wrapText="1"/>
    </xf>
    <xf numFmtId="0" fontId="37" fillId="0" borderId="22" xfId="51" applyFont="1" applyBorder="1" applyAlignment="1">
      <alignment horizontal="center" vertical="center" wrapText="1"/>
    </xf>
    <xf numFmtId="0" fontId="37" fillId="0" borderId="20"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2" xfId="51" applyFont="1" applyBorder="1" applyAlignment="1">
      <alignment horizontal="center" vertical="center" wrapText="1"/>
    </xf>
    <xf numFmtId="0" fontId="37" fillId="0" borderId="13" xfId="51" applyFont="1" applyBorder="1" applyAlignment="1">
      <alignment horizontal="center" vertical="center" wrapText="1"/>
    </xf>
    <xf numFmtId="0" fontId="37" fillId="0" borderId="10" xfId="51" applyFont="1" applyBorder="1" applyAlignment="1">
      <alignment horizontal="center" vertical="center" textRotation="90" wrapText="1"/>
    </xf>
    <xf numFmtId="0" fontId="46" fillId="0" borderId="24" xfId="41" applyFont="1" applyBorder="1" applyAlignment="1">
      <alignment horizontal="left" vertical="top" wrapText="1"/>
    </xf>
    <xf numFmtId="0" fontId="46" fillId="0" borderId="29" xfId="41" applyFont="1" applyBorder="1" applyAlignment="1">
      <alignment horizontal="left" vertical="top" wrapText="1"/>
    </xf>
    <xf numFmtId="0" fontId="46" fillId="0" borderId="25" xfId="41" applyFont="1" applyBorder="1" applyAlignment="1">
      <alignment horizontal="left" vertical="top" wrapText="1"/>
    </xf>
    <xf numFmtId="0" fontId="49" fillId="0" borderId="0" xfId="41" applyFont="1" applyAlignment="1">
      <alignment horizontal="center" wrapText="1"/>
    </xf>
    <xf numFmtId="0" fontId="49" fillId="0" borderId="0" xfId="41" applyFont="1" applyAlignment="1">
      <alignment horizontal="center"/>
    </xf>
    <xf numFmtId="0" fontId="47" fillId="0" borderId="0" xfId="41" applyFont="1" applyAlignment="1">
      <alignment horizontal="center"/>
    </xf>
  </cellXfs>
  <cellStyles count="98">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0" xfId="78" xr:uid="{00000000-0005-0000-0000-00007C000000}"/>
    <cellStyle name="Обычный 12 2" xfId="37" xr:uid="{00000000-0005-0000-0000-000025000000}"/>
    <cellStyle name="Обычный 2" xfId="38" xr:uid="{00000000-0005-0000-0000-000026000000}"/>
    <cellStyle name="Обычный 2 2" xfId="39" xr:uid="{00000000-0005-0000-0000-000027000000}"/>
    <cellStyle name="Обычный 21" xfId="40" xr:uid="{00000000-0005-0000-0000-000028000000}"/>
    <cellStyle name="Обычный 21 2" xfId="69" xr:uid="{00000000-0005-0000-0000-000028000000}"/>
    <cellStyle name="Обычный 21 2 2" xfId="89" xr:uid="{00000000-0005-0000-0000-000028000000}"/>
    <cellStyle name="Обычный 21 3" xfId="79"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2 2" xfId="72" xr:uid="{00000000-0005-0000-0000-000032000000}"/>
    <cellStyle name="Обычный 6 2 2 2 2" xfId="92" xr:uid="{00000000-0005-0000-0000-000032000000}"/>
    <cellStyle name="Обычный 6 2 2 3" xfId="82" xr:uid="{00000000-0005-0000-0000-000032000000}"/>
    <cellStyle name="Обычный 6 2 3" xfId="51" xr:uid="{00000000-0005-0000-0000-000033000000}"/>
    <cellStyle name="Обычный 6 2 3 2" xfId="73" xr:uid="{00000000-0005-0000-0000-000033000000}"/>
    <cellStyle name="Обычный 6 2 3 2 2" xfId="93" xr:uid="{00000000-0005-0000-0000-000033000000}"/>
    <cellStyle name="Обычный 6 2 3 3" xfId="83" xr:uid="{00000000-0005-0000-0000-000033000000}"/>
    <cellStyle name="Обычный 6 2 4" xfId="71" xr:uid="{00000000-0005-0000-0000-000031000000}"/>
    <cellStyle name="Обычный 6 2 4 2" xfId="91" xr:uid="{00000000-0005-0000-0000-000031000000}"/>
    <cellStyle name="Обычный 6 2 5" xfId="81" xr:uid="{00000000-0005-0000-0000-000031000000}"/>
    <cellStyle name="Обычный 6 3" xfId="70" xr:uid="{00000000-0005-0000-0000-000030000000}"/>
    <cellStyle name="Обычный 6 3 2" xfId="90" xr:uid="{00000000-0005-0000-0000-000030000000}"/>
    <cellStyle name="Обычный 6 4" xfId="80" xr:uid="{00000000-0005-0000-0000-000030000000}"/>
    <cellStyle name="Обычный 7" xfId="52" xr:uid="{00000000-0005-0000-0000-000034000000}"/>
    <cellStyle name="Обычный 7 2" xfId="53" xr:uid="{00000000-0005-0000-0000-000035000000}"/>
    <cellStyle name="Обычный 7 2 2" xfId="75" xr:uid="{00000000-0005-0000-0000-000035000000}"/>
    <cellStyle name="Обычный 7 2 2 2" xfId="95" xr:uid="{00000000-0005-0000-0000-000035000000}"/>
    <cellStyle name="Обычный 7 2 3" xfId="85" xr:uid="{00000000-0005-0000-0000-000035000000}"/>
    <cellStyle name="Обычный 7 3" xfId="74" xr:uid="{00000000-0005-0000-0000-000034000000}"/>
    <cellStyle name="Обычный 7 3 2" xfId="94" xr:uid="{00000000-0005-0000-0000-000034000000}"/>
    <cellStyle name="Обычный 7 4" xfId="84" xr:uid="{00000000-0005-0000-0000-000034000000}"/>
    <cellStyle name="Обычный 8" xfId="54" xr:uid="{00000000-0005-0000-0000-000036000000}"/>
    <cellStyle name="Обычный 9" xfId="68" xr:uid="{00000000-0005-0000-0000-000072000000}"/>
    <cellStyle name="Обычный 9 2" xfId="88" xr:uid="{00000000-0005-0000-0000-000072000000}"/>
    <cellStyle name="Обычный_Форматы по компаниям_last" xfId="55" xr:uid="{00000000-0005-0000-0000-000037000000}"/>
    <cellStyle name="Плохой 2" xfId="56" xr:uid="{00000000-0005-0000-0000-000038000000}"/>
    <cellStyle name="Пояснение 2" xfId="57" xr:uid="{00000000-0005-0000-0000-000039000000}"/>
    <cellStyle name="Примечание 2" xfId="58" xr:uid="{00000000-0005-0000-0000-00003A000000}"/>
    <cellStyle name="Процентный 2" xfId="59" xr:uid="{00000000-0005-0000-0000-00003B000000}"/>
    <cellStyle name="Процентный 3" xfId="60" xr:uid="{00000000-0005-0000-0000-00003C000000}"/>
    <cellStyle name="Связанная ячейка 2" xfId="61" xr:uid="{00000000-0005-0000-0000-00003D000000}"/>
    <cellStyle name="Стиль 1" xfId="62" xr:uid="{00000000-0005-0000-0000-00003E000000}"/>
    <cellStyle name="Текст предупреждения 2" xfId="63" xr:uid="{00000000-0005-0000-0000-00003F000000}"/>
    <cellStyle name="Финансовый 2" xfId="64" xr:uid="{00000000-0005-0000-0000-000040000000}"/>
    <cellStyle name="Финансовый 2 2" xfId="76" xr:uid="{00000000-0005-0000-0000-000040000000}"/>
    <cellStyle name="Финансовый 2 2 2" xfId="96" xr:uid="{00000000-0005-0000-0000-000040000000}"/>
    <cellStyle name="Финансовый 2 2 2 2 2" xfId="65" xr:uid="{00000000-0005-0000-0000-000041000000}"/>
    <cellStyle name="Финансовый 2 3" xfId="86" xr:uid="{00000000-0005-0000-0000-000040000000}"/>
    <cellStyle name="Финансовый 3" xfId="66" xr:uid="{00000000-0005-0000-0000-000042000000}"/>
    <cellStyle name="Финансовый 3 2" xfId="77" xr:uid="{00000000-0005-0000-0000-000042000000}"/>
    <cellStyle name="Финансовый 3 2 2" xfId="97" xr:uid="{00000000-0005-0000-0000-000042000000}"/>
    <cellStyle name="Финансовый 3 3" xfId="87" xr:uid="{00000000-0005-0000-0000-000042000000}"/>
    <cellStyle name="Хороший 2" xfId="67"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Liberation Sans"/>
        <a:cs typeface="Liberation Sans"/>
      </a:majorFont>
      <a:minorFont>
        <a:latin typeface="Calibri"/>
        <a:ea typeface="Liberation Sans"/>
        <a:cs typeface="Liberation Sans"/>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60" workbookViewId="0">
      <selection activeCell="L23" sqref="L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181" t="s">
        <v>3</v>
      </c>
      <c r="B5" s="181"/>
      <c r="C5" s="181"/>
      <c r="D5" s="8"/>
      <c r="E5" s="8"/>
      <c r="F5" s="8"/>
      <c r="G5" s="8"/>
      <c r="H5" s="8"/>
      <c r="I5" s="8"/>
      <c r="J5" s="8"/>
    </row>
    <row r="6" spans="1:22" s="2" customFormat="1" ht="18.75" x14ac:dyDescent="0.3">
      <c r="A6" s="6"/>
      <c r="H6" s="5"/>
    </row>
    <row r="7" spans="1:22" s="2" customFormat="1" ht="18.75" x14ac:dyDescent="0.2">
      <c r="A7" s="182" t="s">
        <v>4</v>
      </c>
      <c r="B7" s="182"/>
      <c r="C7" s="182"/>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178" t="s">
        <v>5</v>
      </c>
      <c r="B9" s="178"/>
      <c r="C9" s="178"/>
      <c r="D9" s="11"/>
      <c r="E9" s="11"/>
      <c r="F9" s="11"/>
      <c r="G9" s="11"/>
      <c r="H9" s="11"/>
      <c r="I9" s="10"/>
      <c r="J9" s="10"/>
      <c r="K9" s="10"/>
      <c r="L9" s="10"/>
      <c r="M9" s="10"/>
      <c r="N9" s="10"/>
      <c r="O9" s="10"/>
      <c r="P9" s="10"/>
      <c r="Q9" s="10"/>
      <c r="R9" s="10"/>
      <c r="S9" s="10"/>
      <c r="T9" s="10"/>
      <c r="U9" s="10"/>
      <c r="V9" s="10"/>
    </row>
    <row r="10" spans="1:22" s="2" customFormat="1" ht="18.75" x14ac:dyDescent="0.2">
      <c r="A10" s="177" t="s">
        <v>6</v>
      </c>
      <c r="B10" s="177"/>
      <c r="C10" s="177"/>
      <c r="D10" s="13"/>
      <c r="E10" s="13"/>
      <c r="F10" s="13"/>
      <c r="G10" s="13"/>
      <c r="H10" s="13"/>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178" t="s">
        <v>5</v>
      </c>
      <c r="B12" s="178"/>
      <c r="C12" s="178"/>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177" t="s">
        <v>7</v>
      </c>
      <c r="B13" s="177"/>
      <c r="C13" s="177"/>
      <c r="D13" s="13"/>
      <c r="E13" s="13"/>
      <c r="F13" s="13"/>
      <c r="G13" s="13"/>
      <c r="H13" s="13"/>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12" x14ac:dyDescent="0.2">
      <c r="A15" s="178" t="s">
        <v>5</v>
      </c>
      <c r="B15" s="178"/>
      <c r="C15" s="178"/>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177" t="s">
        <v>8</v>
      </c>
      <c r="B16" s="177"/>
      <c r="C16" s="177"/>
      <c r="D16" s="13"/>
      <c r="E16" s="13"/>
      <c r="F16" s="13"/>
      <c r="G16" s="13"/>
      <c r="H16" s="13"/>
      <c r="I16" s="13"/>
      <c r="J16" s="13"/>
      <c r="K16" s="13"/>
      <c r="L16" s="13"/>
      <c r="M16" s="13"/>
      <c r="N16" s="13"/>
      <c r="O16" s="13"/>
      <c r="P16" s="13"/>
      <c r="Q16" s="13"/>
      <c r="R16" s="13"/>
      <c r="S16" s="13"/>
      <c r="T16" s="13"/>
      <c r="U16" s="13"/>
      <c r="V16" s="13"/>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179" t="s">
        <v>9</v>
      </c>
      <c r="B18" s="180"/>
      <c r="C18" s="180"/>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3"/>
      <c r="B19" s="13"/>
      <c r="C19" s="13"/>
      <c r="D19" s="13"/>
      <c r="E19" s="13"/>
      <c r="F19" s="13"/>
      <c r="G19" s="13"/>
      <c r="H19" s="13"/>
      <c r="I19" s="14"/>
      <c r="J19" s="14"/>
      <c r="K19" s="14"/>
      <c r="L19" s="14"/>
      <c r="M19" s="14"/>
      <c r="N19" s="14"/>
      <c r="O19" s="14"/>
      <c r="P19" s="14"/>
      <c r="Q19" s="14"/>
      <c r="R19" s="14"/>
      <c r="S19" s="14"/>
    </row>
    <row r="20" spans="1:22" s="15" customFormat="1" ht="39.75" customHeight="1" x14ac:dyDescent="0.2">
      <c r="A20" s="17" t="s">
        <v>10</v>
      </c>
      <c r="B20" s="18" t="s">
        <v>11</v>
      </c>
      <c r="C20" s="19" t="s">
        <v>12</v>
      </c>
      <c r="D20" s="13"/>
      <c r="E20" s="13"/>
      <c r="F20" s="13"/>
      <c r="G20" s="13"/>
      <c r="H20" s="13"/>
      <c r="I20" s="14"/>
      <c r="J20" s="14"/>
      <c r="K20" s="14"/>
      <c r="L20" s="14"/>
      <c r="M20" s="14"/>
      <c r="N20" s="14"/>
      <c r="O20" s="14"/>
      <c r="P20" s="14"/>
      <c r="Q20" s="14"/>
      <c r="R20" s="14"/>
      <c r="S20" s="14"/>
    </row>
    <row r="21" spans="1:22" s="15" customFormat="1" ht="16.5" customHeight="1"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9" customHeight="1" x14ac:dyDescent="0.2">
      <c r="A22" s="20" t="s">
        <v>13</v>
      </c>
      <c r="B22" s="21" t="s">
        <v>14</v>
      </c>
      <c r="C22" s="19"/>
      <c r="D22" s="13"/>
      <c r="E22" s="13"/>
      <c r="F22" s="13"/>
      <c r="G22" s="13"/>
      <c r="H22" s="13"/>
      <c r="I22" s="14"/>
      <c r="J22" s="14"/>
      <c r="K22" s="14"/>
      <c r="L22" s="14"/>
      <c r="M22" s="14"/>
      <c r="N22" s="14"/>
      <c r="O22" s="14"/>
      <c r="P22" s="14"/>
      <c r="Q22" s="14"/>
      <c r="R22" s="14"/>
      <c r="S22" s="14"/>
    </row>
    <row r="23" spans="1:22" s="15" customFormat="1" ht="41.25" customHeight="1" x14ac:dyDescent="0.2">
      <c r="A23" s="20" t="s">
        <v>15</v>
      </c>
      <c r="B23" s="22" t="s">
        <v>16</v>
      </c>
      <c r="C23" s="19"/>
      <c r="D23" s="13"/>
      <c r="E23" s="13"/>
      <c r="F23" s="13"/>
      <c r="G23" s="13"/>
      <c r="H23" s="13"/>
      <c r="I23" s="14"/>
      <c r="J23" s="14"/>
      <c r="K23" s="14"/>
      <c r="L23" s="14"/>
      <c r="M23" s="14"/>
      <c r="N23" s="14"/>
      <c r="O23" s="14"/>
      <c r="P23" s="14"/>
      <c r="Q23" s="14"/>
      <c r="R23" s="14"/>
      <c r="S23" s="14"/>
    </row>
    <row r="24" spans="1:22" s="15" customFormat="1" ht="22.5" customHeight="1" x14ac:dyDescent="0.2">
      <c r="A24" s="174"/>
      <c r="B24" s="175"/>
      <c r="C24" s="176"/>
      <c r="D24" s="13"/>
      <c r="E24" s="13"/>
      <c r="F24" s="13"/>
      <c r="G24" s="13"/>
      <c r="H24" s="13"/>
      <c r="I24" s="14"/>
      <c r="J24" s="14"/>
      <c r="K24" s="14"/>
      <c r="L24" s="14"/>
      <c r="M24" s="14"/>
      <c r="N24" s="14"/>
      <c r="O24" s="14"/>
      <c r="P24" s="14"/>
      <c r="Q24" s="14"/>
      <c r="R24" s="14"/>
      <c r="S24" s="14"/>
    </row>
    <row r="25" spans="1:22" s="23" customFormat="1" ht="58.5" customHeight="1" x14ac:dyDescent="0.2">
      <c r="A25" s="20" t="s">
        <v>17</v>
      </c>
      <c r="B25" s="24" t="s">
        <v>18</v>
      </c>
      <c r="C25" s="17"/>
      <c r="D25" s="25"/>
      <c r="E25" s="25"/>
      <c r="F25" s="25"/>
      <c r="G25" s="25"/>
      <c r="H25" s="26"/>
      <c r="I25" s="26"/>
      <c r="J25" s="26"/>
      <c r="K25" s="26"/>
      <c r="L25" s="26"/>
      <c r="M25" s="26"/>
      <c r="N25" s="26"/>
      <c r="O25" s="26"/>
      <c r="P25" s="26"/>
      <c r="Q25" s="26"/>
      <c r="R25" s="26"/>
    </row>
    <row r="26" spans="1:22" s="23" customFormat="1" ht="42.75" customHeight="1" x14ac:dyDescent="0.2">
      <c r="A26" s="20" t="s">
        <v>19</v>
      </c>
      <c r="B26" s="24" t="s">
        <v>20</v>
      </c>
      <c r="C26" s="17"/>
      <c r="D26" s="25"/>
      <c r="E26" s="25"/>
      <c r="F26" s="25"/>
      <c r="G26" s="25"/>
      <c r="H26" s="26"/>
      <c r="I26" s="26"/>
      <c r="J26" s="26"/>
      <c r="K26" s="26"/>
      <c r="L26" s="26"/>
      <c r="M26" s="26"/>
      <c r="N26" s="26"/>
      <c r="O26" s="26"/>
      <c r="P26" s="26"/>
      <c r="Q26" s="26"/>
      <c r="R26" s="26"/>
    </row>
    <row r="27" spans="1:22" s="23" customFormat="1" ht="51.75" customHeight="1" x14ac:dyDescent="0.2">
      <c r="A27" s="20" t="s">
        <v>21</v>
      </c>
      <c r="B27" s="24" t="s">
        <v>22</v>
      </c>
      <c r="C27" s="17"/>
      <c r="D27" s="25"/>
      <c r="E27" s="25"/>
      <c r="F27" s="25"/>
      <c r="G27" s="25"/>
      <c r="H27" s="26"/>
      <c r="I27" s="26"/>
      <c r="J27" s="26"/>
      <c r="K27" s="26"/>
      <c r="L27" s="26"/>
      <c r="M27" s="26"/>
      <c r="N27" s="26"/>
      <c r="O27" s="26"/>
      <c r="P27" s="26"/>
      <c r="Q27" s="26"/>
      <c r="R27" s="26"/>
    </row>
    <row r="28" spans="1:22" s="23" customFormat="1" ht="42.75" customHeight="1" x14ac:dyDescent="0.2">
      <c r="A28" s="20" t="s">
        <v>23</v>
      </c>
      <c r="B28" s="24" t="s">
        <v>24</v>
      </c>
      <c r="C28" s="17"/>
      <c r="D28" s="25"/>
      <c r="E28" s="25"/>
      <c r="F28" s="25"/>
      <c r="G28" s="25"/>
      <c r="H28" s="26"/>
      <c r="I28" s="26"/>
      <c r="J28" s="26"/>
      <c r="K28" s="26"/>
      <c r="L28" s="26"/>
      <c r="M28" s="26"/>
      <c r="N28" s="26"/>
      <c r="O28" s="26"/>
      <c r="P28" s="26"/>
      <c r="Q28" s="26"/>
      <c r="R28" s="26"/>
    </row>
    <row r="29" spans="1:22" s="23" customFormat="1" ht="51.75" customHeight="1" x14ac:dyDescent="0.2">
      <c r="A29" s="20" t="s">
        <v>25</v>
      </c>
      <c r="B29" s="24" t="s">
        <v>26</v>
      </c>
      <c r="C29" s="17"/>
      <c r="D29" s="25"/>
      <c r="E29" s="25"/>
      <c r="F29" s="25"/>
      <c r="G29" s="25"/>
      <c r="H29" s="26"/>
      <c r="I29" s="26"/>
      <c r="J29" s="26"/>
      <c r="K29" s="26"/>
      <c r="L29" s="26"/>
      <c r="M29" s="26"/>
      <c r="N29" s="26"/>
      <c r="O29" s="26"/>
      <c r="P29" s="26"/>
      <c r="Q29" s="26"/>
      <c r="R29" s="26"/>
    </row>
    <row r="30" spans="1:22" s="23" customFormat="1" ht="51.75" customHeight="1" x14ac:dyDescent="0.2">
      <c r="A30" s="20" t="s">
        <v>27</v>
      </c>
      <c r="B30" s="24" t="s">
        <v>28</v>
      </c>
      <c r="C30" s="17"/>
      <c r="D30" s="25"/>
      <c r="E30" s="25"/>
      <c r="F30" s="25"/>
      <c r="G30" s="25"/>
      <c r="H30" s="26"/>
      <c r="I30" s="26"/>
      <c r="J30" s="26"/>
      <c r="K30" s="26"/>
      <c r="L30" s="26"/>
      <c r="M30" s="26"/>
      <c r="N30" s="26"/>
      <c r="O30" s="26"/>
      <c r="P30" s="26"/>
      <c r="Q30" s="26"/>
      <c r="R30" s="26"/>
    </row>
    <row r="31" spans="1:22" s="23" customFormat="1" ht="51.75" customHeight="1" x14ac:dyDescent="0.2">
      <c r="A31" s="20" t="s">
        <v>29</v>
      </c>
      <c r="B31" s="24" t="s">
        <v>30</v>
      </c>
      <c r="C31" s="17"/>
      <c r="D31" s="25"/>
      <c r="E31" s="25"/>
      <c r="F31" s="25"/>
      <c r="G31" s="25"/>
      <c r="H31" s="26"/>
      <c r="I31" s="26"/>
      <c r="J31" s="26"/>
      <c r="K31" s="26"/>
      <c r="L31" s="26"/>
      <c r="M31" s="26"/>
      <c r="N31" s="26"/>
      <c r="O31" s="26"/>
      <c r="P31" s="26"/>
      <c r="Q31" s="26"/>
      <c r="R31" s="26"/>
    </row>
    <row r="32" spans="1:22" s="23" customFormat="1" ht="51.75" customHeight="1" x14ac:dyDescent="0.2">
      <c r="A32" s="20" t="s">
        <v>31</v>
      </c>
      <c r="B32" s="24" t="s">
        <v>32</v>
      </c>
      <c r="C32" s="17"/>
      <c r="D32" s="25"/>
      <c r="E32" s="25"/>
      <c r="F32" s="25"/>
      <c r="G32" s="25"/>
      <c r="H32" s="26"/>
      <c r="I32" s="26"/>
      <c r="J32" s="26"/>
      <c r="K32" s="26"/>
      <c r="L32" s="26"/>
      <c r="M32" s="26"/>
      <c r="N32" s="26"/>
      <c r="O32" s="26"/>
      <c r="P32" s="26"/>
      <c r="Q32" s="26"/>
      <c r="R32" s="26"/>
    </row>
    <row r="33" spans="1:18" s="23" customFormat="1" ht="101.25" customHeight="1" x14ac:dyDescent="0.2">
      <c r="A33" s="20" t="s">
        <v>33</v>
      </c>
      <c r="B33" s="24" t="s">
        <v>34</v>
      </c>
      <c r="C33" s="27"/>
      <c r="D33" s="25"/>
      <c r="E33" s="25"/>
      <c r="F33" s="25"/>
      <c r="G33" s="25"/>
      <c r="H33" s="26"/>
      <c r="I33" s="26"/>
      <c r="J33" s="26"/>
      <c r="K33" s="26"/>
      <c r="L33" s="26"/>
      <c r="M33" s="26"/>
      <c r="N33" s="26"/>
      <c r="O33" s="26"/>
      <c r="P33" s="26"/>
      <c r="Q33" s="26"/>
      <c r="R33" s="26"/>
    </row>
    <row r="34" spans="1:18" ht="111" customHeight="1" x14ac:dyDescent="0.25">
      <c r="A34" s="20" t="s">
        <v>35</v>
      </c>
      <c r="B34" s="24" t="s">
        <v>36</v>
      </c>
      <c r="C34" s="17"/>
    </row>
    <row r="35" spans="1:18" ht="58.5" customHeight="1" x14ac:dyDescent="0.25">
      <c r="A35" s="20" t="s">
        <v>37</v>
      </c>
      <c r="B35" s="24" t="s">
        <v>38</v>
      </c>
      <c r="C35" s="17"/>
    </row>
    <row r="36" spans="1:18" ht="51.75" customHeight="1" x14ac:dyDescent="0.25">
      <c r="A36" s="20" t="s">
        <v>39</v>
      </c>
      <c r="B36" s="24" t="s">
        <v>40</v>
      </c>
      <c r="C36" s="17"/>
    </row>
    <row r="37" spans="1:18" ht="43.5" customHeight="1" x14ac:dyDescent="0.25">
      <c r="A37" s="20" t="s">
        <v>41</v>
      </c>
      <c r="B37" s="24" t="s">
        <v>42</v>
      </c>
      <c r="C37" s="17"/>
    </row>
    <row r="38" spans="1:18" ht="43.5" customHeight="1" x14ac:dyDescent="0.25">
      <c r="A38" s="20" t="s">
        <v>43</v>
      </c>
      <c r="B38" s="24" t="s">
        <v>44</v>
      </c>
      <c r="C38" s="17"/>
    </row>
    <row r="39" spans="1:18" ht="23.25" customHeight="1" x14ac:dyDescent="0.25">
      <c r="A39" s="174"/>
      <c r="B39" s="175"/>
      <c r="C39" s="176"/>
    </row>
    <row r="40" spans="1:18" ht="63" x14ac:dyDescent="0.25">
      <c r="A40" s="20" t="s">
        <v>45</v>
      </c>
      <c r="B40" s="24" t="s">
        <v>46</v>
      </c>
      <c r="C40" s="28"/>
    </row>
    <row r="41" spans="1:18" ht="105.75" customHeight="1" x14ac:dyDescent="0.25">
      <c r="A41" s="20" t="s">
        <v>47</v>
      </c>
      <c r="B41" s="24" t="s">
        <v>48</v>
      </c>
      <c r="C41" s="28"/>
    </row>
    <row r="42" spans="1:18" ht="83.25" customHeight="1" x14ac:dyDescent="0.25">
      <c r="A42" s="20" t="s">
        <v>49</v>
      </c>
      <c r="B42" s="24" t="s">
        <v>50</v>
      </c>
      <c r="C42" s="28"/>
    </row>
    <row r="43" spans="1:18" ht="186" customHeight="1" x14ac:dyDescent="0.25">
      <c r="A43" s="20" t="s">
        <v>51</v>
      </c>
      <c r="B43" s="24" t="s">
        <v>52</v>
      </c>
      <c r="C43" s="28"/>
    </row>
    <row r="44" spans="1:18" ht="111" customHeight="1" x14ac:dyDescent="0.25">
      <c r="A44" s="20" t="s">
        <v>53</v>
      </c>
      <c r="B44" s="24" t="s">
        <v>54</v>
      </c>
      <c r="C44" s="28"/>
    </row>
    <row r="45" spans="1:18" ht="120" customHeight="1" x14ac:dyDescent="0.25">
      <c r="A45" s="20" t="s">
        <v>55</v>
      </c>
      <c r="B45" s="24" t="s">
        <v>56</v>
      </c>
      <c r="C45" s="28"/>
    </row>
    <row r="46" spans="1:18" ht="101.25" customHeight="1" x14ac:dyDescent="0.25">
      <c r="A46" s="20" t="s">
        <v>57</v>
      </c>
      <c r="B46" s="24" t="s">
        <v>58</v>
      </c>
      <c r="C46" s="28"/>
    </row>
    <row r="47" spans="1:18" ht="18.75" customHeight="1" x14ac:dyDescent="0.25">
      <c r="A47" s="174"/>
      <c r="B47" s="175"/>
      <c r="C47" s="176"/>
    </row>
    <row r="48" spans="1:18" ht="75.75" customHeight="1" x14ac:dyDescent="0.25">
      <c r="A48" s="20" t="s">
        <v>59</v>
      </c>
      <c r="B48" s="24" t="s">
        <v>60</v>
      </c>
      <c r="C48" s="28"/>
    </row>
    <row r="49" spans="1:2" ht="71.25" customHeight="1" x14ac:dyDescent="0.25">
      <c r="A49" s="20" t="s">
        <v>61</v>
      </c>
      <c r="B49" s="24" t="s">
        <v>62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181" t="s">
        <v>3</v>
      </c>
      <c r="B4" s="181"/>
      <c r="C4" s="181"/>
      <c r="D4" s="181"/>
      <c r="E4" s="181"/>
      <c r="F4" s="181"/>
      <c r="G4" s="181"/>
      <c r="H4" s="181"/>
      <c r="I4" s="181"/>
      <c r="J4" s="181"/>
      <c r="K4" s="181"/>
      <c r="L4" s="181"/>
      <c r="M4" s="181"/>
      <c r="N4" s="181"/>
      <c r="O4" s="181"/>
      <c r="P4" s="181"/>
      <c r="Q4" s="181"/>
      <c r="R4" s="181"/>
      <c r="S4" s="181"/>
    </row>
    <row r="5" spans="1:28" s="2" customFormat="1" ht="15.75" x14ac:dyDescent="0.2">
      <c r="A5" s="6"/>
    </row>
    <row r="6" spans="1:28" s="2" customFormat="1" ht="18.75" x14ac:dyDescent="0.2">
      <c r="A6" s="182" t="s">
        <v>4</v>
      </c>
      <c r="B6" s="182"/>
      <c r="C6" s="182"/>
      <c r="D6" s="182"/>
      <c r="E6" s="182"/>
      <c r="F6" s="182"/>
      <c r="G6" s="182"/>
      <c r="H6" s="182"/>
      <c r="I6" s="182"/>
      <c r="J6" s="182"/>
      <c r="K6" s="182"/>
      <c r="L6" s="182"/>
      <c r="M6" s="182"/>
      <c r="N6" s="182"/>
      <c r="O6" s="182"/>
      <c r="P6" s="182"/>
      <c r="Q6" s="182"/>
      <c r="R6" s="182"/>
      <c r="S6" s="182"/>
      <c r="T6" s="10"/>
      <c r="U6" s="10"/>
      <c r="V6" s="10"/>
      <c r="W6" s="10"/>
      <c r="X6" s="10"/>
      <c r="Y6" s="10"/>
      <c r="Z6" s="10"/>
      <c r="AA6" s="10"/>
      <c r="AB6" s="10"/>
    </row>
    <row r="7" spans="1:28" s="2" customFormat="1" ht="18.75" x14ac:dyDescent="0.2">
      <c r="A7" s="182"/>
      <c r="B7" s="182"/>
      <c r="C7" s="182"/>
      <c r="D7" s="182"/>
      <c r="E7" s="182"/>
      <c r="F7" s="182"/>
      <c r="G7" s="182"/>
      <c r="H7" s="182"/>
      <c r="I7" s="182"/>
      <c r="J7" s="182"/>
      <c r="K7" s="182"/>
      <c r="L7" s="182"/>
      <c r="M7" s="182"/>
      <c r="N7" s="182"/>
      <c r="O7" s="182"/>
      <c r="P7" s="182"/>
      <c r="Q7" s="182"/>
      <c r="R7" s="182"/>
      <c r="S7" s="182"/>
      <c r="T7" s="10"/>
      <c r="U7" s="10"/>
      <c r="V7" s="10"/>
      <c r="W7" s="10"/>
      <c r="X7" s="10"/>
      <c r="Y7" s="10"/>
      <c r="Z7" s="10"/>
      <c r="AA7" s="10"/>
      <c r="AB7" s="10"/>
    </row>
    <row r="8" spans="1:28" s="2" customFormat="1" ht="18.75" x14ac:dyDescent="0.2">
      <c r="A8" s="178" t="s">
        <v>5</v>
      </c>
      <c r="B8" s="178"/>
      <c r="C8" s="178"/>
      <c r="D8" s="178"/>
      <c r="E8" s="178"/>
      <c r="F8" s="178"/>
      <c r="G8" s="178"/>
      <c r="H8" s="178"/>
      <c r="I8" s="178"/>
      <c r="J8" s="178"/>
      <c r="K8" s="178"/>
      <c r="L8" s="178"/>
      <c r="M8" s="178"/>
      <c r="N8" s="178"/>
      <c r="O8" s="178"/>
      <c r="P8" s="178"/>
      <c r="Q8" s="178"/>
      <c r="R8" s="178"/>
      <c r="S8" s="178"/>
      <c r="T8" s="10"/>
      <c r="U8" s="10"/>
      <c r="V8" s="10"/>
      <c r="W8" s="10"/>
      <c r="X8" s="10"/>
      <c r="Y8" s="10"/>
      <c r="Z8" s="10"/>
      <c r="AA8" s="10"/>
      <c r="AB8" s="10"/>
    </row>
    <row r="9" spans="1:28" s="2" customFormat="1" ht="18.75" x14ac:dyDescent="0.2">
      <c r="A9" s="177" t="s">
        <v>6</v>
      </c>
      <c r="B9" s="177"/>
      <c r="C9" s="177"/>
      <c r="D9" s="177"/>
      <c r="E9" s="177"/>
      <c r="F9" s="177"/>
      <c r="G9" s="177"/>
      <c r="H9" s="177"/>
      <c r="I9" s="177"/>
      <c r="J9" s="177"/>
      <c r="K9" s="177"/>
      <c r="L9" s="177"/>
      <c r="M9" s="177"/>
      <c r="N9" s="177"/>
      <c r="O9" s="177"/>
      <c r="P9" s="177"/>
      <c r="Q9" s="177"/>
      <c r="R9" s="177"/>
      <c r="S9" s="177"/>
      <c r="T9" s="10"/>
      <c r="U9" s="10"/>
      <c r="V9" s="10"/>
      <c r="W9" s="10"/>
      <c r="X9" s="10"/>
      <c r="Y9" s="10"/>
      <c r="Z9" s="10"/>
      <c r="AA9" s="10"/>
      <c r="AB9" s="10"/>
    </row>
    <row r="10" spans="1:28" s="2" customFormat="1" ht="18.75" x14ac:dyDescent="0.2">
      <c r="A10" s="182"/>
      <c r="B10" s="182"/>
      <c r="C10" s="182"/>
      <c r="D10" s="182"/>
      <c r="E10" s="182"/>
      <c r="F10" s="182"/>
      <c r="G10" s="182"/>
      <c r="H10" s="182"/>
      <c r="I10" s="182"/>
      <c r="J10" s="182"/>
      <c r="K10" s="182"/>
      <c r="L10" s="182"/>
      <c r="M10" s="182"/>
      <c r="N10" s="182"/>
      <c r="O10" s="182"/>
      <c r="P10" s="182"/>
      <c r="Q10" s="182"/>
      <c r="R10" s="182"/>
      <c r="S10" s="182"/>
      <c r="T10" s="10"/>
      <c r="U10" s="10"/>
      <c r="V10" s="10"/>
      <c r="W10" s="10"/>
      <c r="X10" s="10"/>
      <c r="Y10" s="10"/>
      <c r="Z10" s="10"/>
      <c r="AA10" s="10"/>
      <c r="AB10" s="10"/>
    </row>
    <row r="11" spans="1:28" s="2" customFormat="1" ht="18.75" x14ac:dyDescent="0.2">
      <c r="A11" s="178" t="s">
        <v>5</v>
      </c>
      <c r="B11" s="178"/>
      <c r="C11" s="178"/>
      <c r="D11" s="178"/>
      <c r="E11" s="178"/>
      <c r="F11" s="178"/>
      <c r="G11" s="178"/>
      <c r="H11" s="178"/>
      <c r="I11" s="178"/>
      <c r="J11" s="178"/>
      <c r="K11" s="178"/>
      <c r="L11" s="178"/>
      <c r="M11" s="178"/>
      <c r="N11" s="178"/>
      <c r="O11" s="178"/>
      <c r="P11" s="178"/>
      <c r="Q11" s="178"/>
      <c r="R11" s="178"/>
      <c r="S11" s="178"/>
      <c r="T11" s="10"/>
      <c r="U11" s="10"/>
      <c r="V11" s="10"/>
      <c r="W11" s="10"/>
      <c r="X11" s="10"/>
      <c r="Y11" s="10"/>
      <c r="Z11" s="10"/>
      <c r="AA11" s="10"/>
      <c r="AB11" s="10"/>
    </row>
    <row r="12" spans="1:28" s="2" customFormat="1" ht="18.75" x14ac:dyDescent="0.2">
      <c r="A12" s="177" t="s">
        <v>7</v>
      </c>
      <c r="B12" s="177"/>
      <c r="C12" s="177"/>
      <c r="D12" s="177"/>
      <c r="E12" s="177"/>
      <c r="F12" s="177"/>
      <c r="G12" s="177"/>
      <c r="H12" s="177"/>
      <c r="I12" s="177"/>
      <c r="J12" s="177"/>
      <c r="K12" s="177"/>
      <c r="L12" s="177"/>
      <c r="M12" s="177"/>
      <c r="N12" s="177"/>
      <c r="O12" s="177"/>
      <c r="P12" s="177"/>
      <c r="Q12" s="177"/>
      <c r="R12" s="177"/>
      <c r="S12" s="177"/>
      <c r="T12" s="10"/>
      <c r="U12" s="10"/>
      <c r="V12" s="10"/>
      <c r="W12" s="10"/>
      <c r="X12" s="10"/>
      <c r="Y12" s="10"/>
      <c r="Z12" s="10"/>
      <c r="AA12" s="10"/>
      <c r="AB12" s="10"/>
    </row>
    <row r="13" spans="1:28" s="2" customFormat="1" ht="15.75" customHeight="1" x14ac:dyDescent="0.2">
      <c r="A13" s="185"/>
      <c r="B13" s="185"/>
      <c r="C13" s="185"/>
      <c r="D13" s="185"/>
      <c r="E13" s="185"/>
      <c r="F13" s="185"/>
      <c r="G13" s="185"/>
      <c r="H13" s="185"/>
      <c r="I13" s="185"/>
      <c r="J13" s="185"/>
      <c r="K13" s="185"/>
      <c r="L13" s="185"/>
      <c r="M13" s="185"/>
      <c r="N13" s="185"/>
      <c r="O13" s="185"/>
      <c r="P13" s="185"/>
      <c r="Q13" s="185"/>
      <c r="R13" s="185"/>
      <c r="S13" s="185"/>
      <c r="T13" s="14"/>
      <c r="U13" s="14"/>
      <c r="V13" s="14"/>
      <c r="W13" s="14"/>
      <c r="X13" s="14"/>
      <c r="Y13" s="14"/>
      <c r="Z13" s="14"/>
      <c r="AA13" s="14"/>
      <c r="AB13" s="14"/>
    </row>
    <row r="14" spans="1:28" s="15" customFormat="1" ht="12" x14ac:dyDescent="0.2">
      <c r="A14" s="178" t="s">
        <v>5</v>
      </c>
      <c r="B14" s="178"/>
      <c r="C14" s="178"/>
      <c r="D14" s="178"/>
      <c r="E14" s="178"/>
      <c r="F14" s="178"/>
      <c r="G14" s="178"/>
      <c r="H14" s="178"/>
      <c r="I14" s="178"/>
      <c r="J14" s="178"/>
      <c r="K14" s="178"/>
      <c r="L14" s="178"/>
      <c r="M14" s="178"/>
      <c r="N14" s="178"/>
      <c r="O14" s="178"/>
      <c r="P14" s="178"/>
      <c r="Q14" s="178"/>
      <c r="R14" s="178"/>
      <c r="S14" s="178"/>
      <c r="T14" s="11"/>
      <c r="U14" s="11"/>
      <c r="V14" s="11"/>
      <c r="W14" s="11"/>
      <c r="X14" s="11"/>
      <c r="Y14" s="11"/>
      <c r="Z14" s="11"/>
      <c r="AA14" s="11"/>
      <c r="AB14" s="11"/>
    </row>
    <row r="15" spans="1:28" s="15" customFormat="1" ht="15" customHeight="1" x14ac:dyDescent="0.2">
      <c r="A15" s="177" t="s">
        <v>8</v>
      </c>
      <c r="B15" s="177"/>
      <c r="C15" s="177"/>
      <c r="D15" s="177"/>
      <c r="E15" s="177"/>
      <c r="F15" s="177"/>
      <c r="G15" s="177"/>
      <c r="H15" s="177"/>
      <c r="I15" s="177"/>
      <c r="J15" s="177"/>
      <c r="K15" s="177"/>
      <c r="L15" s="177"/>
      <c r="M15" s="177"/>
      <c r="N15" s="177"/>
      <c r="O15" s="177"/>
      <c r="P15" s="177"/>
      <c r="Q15" s="177"/>
      <c r="R15" s="177"/>
      <c r="S15" s="177"/>
      <c r="T15" s="13"/>
      <c r="U15" s="13"/>
      <c r="V15" s="13"/>
      <c r="W15" s="13"/>
      <c r="X15" s="13"/>
      <c r="Y15" s="13"/>
      <c r="Z15" s="13"/>
      <c r="AA15" s="13"/>
      <c r="AB15" s="13"/>
    </row>
    <row r="16" spans="1:28" s="15" customFormat="1" ht="15" customHeight="1" x14ac:dyDescent="0.2">
      <c r="A16" s="185"/>
      <c r="B16" s="185"/>
      <c r="C16" s="185"/>
      <c r="D16" s="185"/>
      <c r="E16" s="185"/>
      <c r="F16" s="185"/>
      <c r="G16" s="185"/>
      <c r="H16" s="185"/>
      <c r="I16" s="185"/>
      <c r="J16" s="185"/>
      <c r="K16" s="185"/>
      <c r="L16" s="185"/>
      <c r="M16" s="185"/>
      <c r="N16" s="185"/>
      <c r="O16" s="185"/>
      <c r="P16" s="185"/>
      <c r="Q16" s="185"/>
      <c r="R16" s="185"/>
      <c r="S16" s="185"/>
      <c r="T16" s="14"/>
      <c r="U16" s="14"/>
      <c r="V16" s="14"/>
      <c r="W16" s="14"/>
      <c r="X16" s="14"/>
      <c r="Y16" s="14"/>
    </row>
    <row r="17" spans="1:28" s="15" customFormat="1" ht="45.75" customHeight="1" x14ac:dyDescent="0.2">
      <c r="A17" s="179" t="s">
        <v>63</v>
      </c>
      <c r="B17" s="179"/>
      <c r="C17" s="179"/>
      <c r="D17" s="179"/>
      <c r="E17" s="179"/>
      <c r="F17" s="179"/>
      <c r="G17" s="179"/>
      <c r="H17" s="179"/>
      <c r="I17" s="179"/>
      <c r="J17" s="179"/>
      <c r="K17" s="179"/>
      <c r="L17" s="179"/>
      <c r="M17" s="179"/>
      <c r="N17" s="179"/>
      <c r="O17" s="179"/>
      <c r="P17" s="179"/>
      <c r="Q17" s="179"/>
      <c r="R17" s="179"/>
      <c r="S17" s="179"/>
      <c r="T17" s="16"/>
      <c r="U17" s="16"/>
      <c r="V17" s="16"/>
      <c r="W17" s="16"/>
      <c r="X17" s="16"/>
      <c r="Y17" s="16"/>
      <c r="Z17" s="16"/>
      <c r="AA17" s="16"/>
      <c r="AB17" s="16"/>
    </row>
    <row r="18" spans="1:28" s="15" customFormat="1" ht="15" customHeight="1" x14ac:dyDescent="0.2">
      <c r="A18" s="186"/>
      <c r="B18" s="186"/>
      <c r="C18" s="186"/>
      <c r="D18" s="186"/>
      <c r="E18" s="186"/>
      <c r="F18" s="186"/>
      <c r="G18" s="186"/>
      <c r="H18" s="186"/>
      <c r="I18" s="186"/>
      <c r="J18" s="186"/>
      <c r="K18" s="186"/>
      <c r="L18" s="186"/>
      <c r="M18" s="186"/>
      <c r="N18" s="186"/>
      <c r="O18" s="186"/>
      <c r="P18" s="186"/>
      <c r="Q18" s="186"/>
      <c r="R18" s="186"/>
      <c r="S18" s="186"/>
      <c r="T18" s="14"/>
      <c r="U18" s="14"/>
      <c r="V18" s="14"/>
      <c r="W18" s="14"/>
      <c r="X18" s="14"/>
      <c r="Y18" s="14"/>
    </row>
    <row r="19" spans="1:28" s="15" customFormat="1" ht="54" customHeight="1" x14ac:dyDescent="0.2">
      <c r="A19" s="184" t="s">
        <v>10</v>
      </c>
      <c r="B19" s="184" t="s">
        <v>64</v>
      </c>
      <c r="C19" s="187" t="s">
        <v>65</v>
      </c>
      <c r="D19" s="184" t="s">
        <v>66</v>
      </c>
      <c r="E19" s="184" t="s">
        <v>67</v>
      </c>
      <c r="F19" s="184" t="s">
        <v>68</v>
      </c>
      <c r="G19" s="184" t="s">
        <v>69</v>
      </c>
      <c r="H19" s="184" t="s">
        <v>70</v>
      </c>
      <c r="I19" s="184" t="s">
        <v>71</v>
      </c>
      <c r="J19" s="184" t="s">
        <v>72</v>
      </c>
      <c r="K19" s="184" t="s">
        <v>73</v>
      </c>
      <c r="L19" s="184" t="s">
        <v>74</v>
      </c>
      <c r="M19" s="184" t="s">
        <v>75</v>
      </c>
      <c r="N19" s="184" t="s">
        <v>76</v>
      </c>
      <c r="O19" s="184" t="s">
        <v>77</v>
      </c>
      <c r="P19" s="184" t="s">
        <v>78</v>
      </c>
      <c r="Q19" s="184" t="s">
        <v>79</v>
      </c>
      <c r="R19" s="184"/>
      <c r="S19" s="183" t="s">
        <v>80</v>
      </c>
      <c r="T19" s="14"/>
      <c r="U19" s="14"/>
      <c r="V19" s="14"/>
      <c r="W19" s="14"/>
      <c r="X19" s="14"/>
      <c r="Y19" s="14"/>
    </row>
    <row r="20" spans="1:28" s="15" customFormat="1" ht="180.75" customHeight="1" x14ac:dyDescent="0.2">
      <c r="A20" s="184"/>
      <c r="B20" s="184"/>
      <c r="C20" s="188"/>
      <c r="D20" s="184"/>
      <c r="E20" s="184"/>
      <c r="F20" s="184"/>
      <c r="G20" s="184"/>
      <c r="H20" s="184"/>
      <c r="I20" s="184"/>
      <c r="J20" s="184"/>
      <c r="K20" s="184"/>
      <c r="L20" s="184"/>
      <c r="M20" s="184"/>
      <c r="N20" s="184"/>
      <c r="O20" s="184"/>
      <c r="P20" s="184"/>
      <c r="Q20" s="27" t="s">
        <v>81</v>
      </c>
      <c r="R20" s="29" t="s">
        <v>82</v>
      </c>
      <c r="S20" s="183"/>
      <c r="T20" s="14"/>
      <c r="U20" s="14"/>
      <c r="V20" s="14"/>
      <c r="W20" s="14"/>
      <c r="X20" s="14"/>
      <c r="Y20" s="14"/>
    </row>
    <row r="21" spans="1:28" s="15"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14"/>
      <c r="U21" s="14"/>
      <c r="V21" s="14"/>
      <c r="W21" s="14"/>
      <c r="X21" s="14"/>
      <c r="Y21" s="14"/>
    </row>
    <row r="22" spans="1:28" s="15" customFormat="1" ht="32.25" customHeight="1" x14ac:dyDescent="0.2">
      <c r="A22" s="27"/>
      <c r="B22" s="30" t="s">
        <v>83</v>
      </c>
      <c r="C22" s="30"/>
      <c r="D22" s="30"/>
      <c r="E22" s="30" t="s">
        <v>84</v>
      </c>
      <c r="F22" s="30" t="s">
        <v>85</v>
      </c>
      <c r="G22" s="30" t="s">
        <v>86</v>
      </c>
      <c r="H22" s="30"/>
      <c r="I22" s="30"/>
      <c r="J22" s="30"/>
      <c r="K22" s="30"/>
      <c r="L22" s="30"/>
      <c r="M22" s="30"/>
      <c r="N22" s="30"/>
      <c r="O22" s="30"/>
      <c r="P22" s="30"/>
      <c r="Q22" s="18"/>
      <c r="R22" s="31"/>
      <c r="S22" s="31"/>
      <c r="T22" s="14"/>
      <c r="U22" s="14"/>
      <c r="V22" s="14"/>
      <c r="W22" s="14"/>
      <c r="X22" s="14"/>
      <c r="Y22" s="14"/>
    </row>
    <row r="23" spans="1:28" s="15" customFormat="1" ht="18.75" x14ac:dyDescent="0.2">
      <c r="A23" s="27"/>
      <c r="B23" s="30" t="s">
        <v>83</v>
      </c>
      <c r="C23" s="30"/>
      <c r="D23" s="30"/>
      <c r="E23" s="30" t="s">
        <v>84</v>
      </c>
      <c r="F23" s="30" t="s">
        <v>85</v>
      </c>
      <c r="G23" s="30" t="s">
        <v>87</v>
      </c>
      <c r="H23" s="32"/>
      <c r="I23" s="32"/>
      <c r="J23" s="32"/>
      <c r="K23" s="32"/>
      <c r="L23" s="32"/>
      <c r="M23" s="32"/>
      <c r="N23" s="32"/>
      <c r="O23" s="32"/>
      <c r="P23" s="32"/>
      <c r="Q23" s="32"/>
      <c r="R23" s="31"/>
      <c r="S23" s="31"/>
      <c r="T23" s="14"/>
      <c r="U23" s="14"/>
      <c r="V23" s="14"/>
      <c r="W23" s="14"/>
    </row>
    <row r="24" spans="1:28" s="15" customFormat="1" ht="18.75" x14ac:dyDescent="0.2">
      <c r="A24" s="27"/>
      <c r="B24" s="30" t="s">
        <v>83</v>
      </c>
      <c r="C24" s="30"/>
      <c r="D24" s="30"/>
      <c r="E24" s="30" t="s">
        <v>84</v>
      </c>
      <c r="F24" s="30" t="s">
        <v>85</v>
      </c>
      <c r="G24" s="30" t="s">
        <v>88</v>
      </c>
      <c r="H24" s="32"/>
      <c r="I24" s="32"/>
      <c r="J24" s="32"/>
      <c r="K24" s="32"/>
      <c r="L24" s="32"/>
      <c r="M24" s="32"/>
      <c r="N24" s="32"/>
      <c r="O24" s="32"/>
      <c r="P24" s="32"/>
      <c r="Q24" s="32"/>
      <c r="R24" s="31"/>
      <c r="S24" s="31"/>
      <c r="T24" s="14"/>
      <c r="U24" s="14"/>
      <c r="V24" s="14"/>
      <c r="W24" s="14"/>
    </row>
    <row r="25" spans="1:28" s="15" customFormat="1" ht="31.5" x14ac:dyDescent="0.2">
      <c r="A25" s="20"/>
      <c r="B25" s="30" t="s">
        <v>89</v>
      </c>
      <c r="C25" s="30"/>
      <c r="D25" s="30"/>
      <c r="E25" s="30" t="s">
        <v>90</v>
      </c>
      <c r="F25" s="30" t="s">
        <v>91</v>
      </c>
      <c r="G25" s="30" t="s">
        <v>92</v>
      </c>
      <c r="H25" s="32"/>
      <c r="I25" s="32"/>
      <c r="J25" s="32"/>
      <c r="K25" s="32"/>
      <c r="L25" s="32"/>
      <c r="M25" s="32"/>
      <c r="N25" s="32"/>
      <c r="O25" s="32"/>
      <c r="P25" s="32"/>
      <c r="Q25" s="32"/>
      <c r="R25" s="31"/>
      <c r="S25" s="31"/>
      <c r="T25" s="14"/>
      <c r="U25" s="14"/>
      <c r="V25" s="14"/>
      <c r="W25" s="14"/>
    </row>
    <row r="26" spans="1:28" s="15" customFormat="1" ht="18.75" x14ac:dyDescent="0.2">
      <c r="A26" s="20"/>
      <c r="B26" s="30" t="s">
        <v>89</v>
      </c>
      <c r="C26" s="30"/>
      <c r="D26" s="30"/>
      <c r="E26" s="30" t="s">
        <v>90</v>
      </c>
      <c r="F26" s="30" t="s">
        <v>91</v>
      </c>
      <c r="G26" s="30" t="s">
        <v>87</v>
      </c>
      <c r="H26" s="32"/>
      <c r="I26" s="32"/>
      <c r="J26" s="32"/>
      <c r="K26" s="32"/>
      <c r="L26" s="32"/>
      <c r="M26" s="32"/>
      <c r="N26" s="32"/>
      <c r="O26" s="32"/>
      <c r="P26" s="32"/>
      <c r="Q26" s="32"/>
      <c r="R26" s="31"/>
      <c r="S26" s="31"/>
      <c r="T26" s="14"/>
      <c r="U26" s="14"/>
      <c r="V26" s="14"/>
      <c r="W26" s="14"/>
    </row>
    <row r="27" spans="1:28" s="15" customFormat="1" ht="18.75" x14ac:dyDescent="0.2">
      <c r="A27" s="20"/>
      <c r="B27" s="30" t="s">
        <v>89</v>
      </c>
      <c r="C27" s="30"/>
      <c r="D27" s="30"/>
      <c r="E27" s="30" t="s">
        <v>90</v>
      </c>
      <c r="F27" s="30" t="s">
        <v>91</v>
      </c>
      <c r="G27" s="30" t="s">
        <v>88</v>
      </c>
      <c r="H27" s="32"/>
      <c r="I27" s="32"/>
      <c r="J27" s="32"/>
      <c r="K27" s="32"/>
      <c r="L27" s="32"/>
      <c r="M27" s="32"/>
      <c r="N27" s="32"/>
      <c r="O27" s="32"/>
      <c r="P27" s="32"/>
      <c r="Q27" s="32"/>
      <c r="R27" s="31"/>
      <c r="S27" s="31"/>
      <c r="T27" s="14"/>
      <c r="U27" s="14"/>
      <c r="V27" s="14"/>
      <c r="W27" s="14"/>
    </row>
    <row r="28" spans="1:28" s="15" customFormat="1" ht="18.75" x14ac:dyDescent="0.2">
      <c r="A28" s="32" t="s">
        <v>93</v>
      </c>
      <c r="B28" s="32" t="s">
        <v>93</v>
      </c>
      <c r="C28" s="32"/>
      <c r="D28" s="32"/>
      <c r="E28" s="32" t="s">
        <v>93</v>
      </c>
      <c r="F28" s="32" t="s">
        <v>93</v>
      </c>
      <c r="G28" s="32" t="s">
        <v>93</v>
      </c>
      <c r="H28" s="32" t="s">
        <v>93</v>
      </c>
      <c r="I28" s="32"/>
      <c r="J28" s="32"/>
      <c r="K28" s="32"/>
      <c r="L28" s="32"/>
      <c r="M28" s="32" t="s">
        <v>93</v>
      </c>
      <c r="N28" s="32" t="s">
        <v>93</v>
      </c>
      <c r="O28" s="32" t="s">
        <v>93</v>
      </c>
      <c r="P28" s="32" t="s">
        <v>93</v>
      </c>
      <c r="Q28" s="32" t="s">
        <v>93</v>
      </c>
      <c r="R28" s="31"/>
      <c r="S28" s="31"/>
      <c r="T28" s="14"/>
      <c r="U28" s="14"/>
      <c r="V28" s="14"/>
      <c r="W28" s="14"/>
    </row>
    <row r="29" spans="1:28" ht="20.25" customHeight="1" x14ac:dyDescent="0.25">
      <c r="A29" s="33"/>
      <c r="B29" s="30" t="s">
        <v>94</v>
      </c>
      <c r="C29" s="30"/>
      <c r="D29" s="30"/>
      <c r="E29" s="33" t="s">
        <v>95</v>
      </c>
      <c r="F29" s="33" t="s">
        <v>95</v>
      </c>
      <c r="G29" s="33" t="s">
        <v>95</v>
      </c>
      <c r="H29" s="33"/>
      <c r="I29" s="33"/>
      <c r="J29" s="33"/>
      <c r="K29" s="33"/>
      <c r="L29" s="33"/>
      <c r="M29" s="33"/>
      <c r="N29" s="33"/>
      <c r="O29" s="33"/>
      <c r="P29" s="33"/>
      <c r="Q29" s="34"/>
      <c r="R29" s="28"/>
      <c r="S29" s="28"/>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60" workbookViewId="0">
      <selection activeCell="N47" sqref="N47"/>
    </sheetView>
  </sheetViews>
  <sheetFormatPr defaultColWidth="10.7109375" defaultRowHeight="15.75" x14ac:dyDescent="0.25"/>
  <cols>
    <col min="1" max="1" width="9.5703125" style="35" customWidth="1"/>
    <col min="2" max="2" width="8.7109375" style="35" customWidth="1"/>
    <col min="3" max="3" width="12.7109375" style="35" customWidth="1"/>
    <col min="4" max="4" width="16.140625" style="35" customWidth="1"/>
    <col min="5" max="5" width="11.140625" style="35" customWidth="1"/>
    <col min="6" max="6" width="11"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181" t="s">
        <v>3</v>
      </c>
      <c r="B6" s="181"/>
      <c r="C6" s="181"/>
      <c r="D6" s="181"/>
      <c r="E6" s="181"/>
      <c r="F6" s="181"/>
      <c r="G6" s="181"/>
      <c r="H6" s="181"/>
      <c r="I6" s="181"/>
      <c r="J6" s="181"/>
      <c r="K6" s="181"/>
      <c r="L6" s="181"/>
      <c r="M6" s="181"/>
      <c r="N6" s="181"/>
      <c r="O6" s="181"/>
      <c r="P6" s="181"/>
      <c r="Q6" s="181"/>
      <c r="R6" s="181"/>
      <c r="S6" s="181"/>
      <c r="T6" s="181"/>
    </row>
    <row r="7" spans="1:20" s="2" customFormat="1" x14ac:dyDescent="0.2">
      <c r="A7" s="6"/>
    </row>
    <row r="8" spans="1:20" s="2" customFormat="1" ht="18.75" x14ac:dyDescent="0.2">
      <c r="A8" s="182" t="s">
        <v>4</v>
      </c>
      <c r="B8" s="182"/>
      <c r="C8" s="182"/>
      <c r="D8" s="182"/>
      <c r="E8" s="182"/>
      <c r="F8" s="182"/>
      <c r="G8" s="182"/>
      <c r="H8" s="182"/>
      <c r="I8" s="182"/>
      <c r="J8" s="182"/>
      <c r="K8" s="182"/>
      <c r="L8" s="182"/>
      <c r="M8" s="182"/>
      <c r="N8" s="182"/>
      <c r="O8" s="182"/>
      <c r="P8" s="182"/>
      <c r="Q8" s="182"/>
      <c r="R8" s="182"/>
      <c r="S8" s="182"/>
      <c r="T8" s="182"/>
    </row>
    <row r="9" spans="1:20" s="2" customFormat="1" ht="18.75" x14ac:dyDescent="0.2">
      <c r="A9" s="182"/>
      <c r="B9" s="182"/>
      <c r="C9" s="182"/>
      <c r="D9" s="182"/>
      <c r="E9" s="182"/>
      <c r="F9" s="182"/>
      <c r="G9" s="182"/>
      <c r="H9" s="182"/>
      <c r="I9" s="182"/>
      <c r="J9" s="182"/>
      <c r="K9" s="182"/>
      <c r="L9" s="182"/>
      <c r="M9" s="182"/>
      <c r="N9" s="182"/>
      <c r="O9" s="182"/>
      <c r="P9" s="182"/>
      <c r="Q9" s="182"/>
      <c r="R9" s="182"/>
      <c r="S9" s="182"/>
      <c r="T9" s="182"/>
    </row>
    <row r="10" spans="1:20" s="2" customFormat="1" ht="18.75" customHeight="1" x14ac:dyDescent="0.2">
      <c r="A10" s="178" t="s">
        <v>5</v>
      </c>
      <c r="B10" s="178"/>
      <c r="C10" s="178"/>
      <c r="D10" s="178"/>
      <c r="E10" s="178"/>
      <c r="F10" s="178"/>
      <c r="G10" s="178"/>
      <c r="H10" s="178"/>
      <c r="I10" s="178"/>
      <c r="J10" s="178"/>
      <c r="K10" s="178"/>
      <c r="L10" s="178"/>
      <c r="M10" s="178"/>
      <c r="N10" s="178"/>
      <c r="O10" s="178"/>
      <c r="P10" s="178"/>
      <c r="Q10" s="178"/>
      <c r="R10" s="178"/>
      <c r="S10" s="178"/>
      <c r="T10" s="178"/>
    </row>
    <row r="11" spans="1:20" s="2" customFormat="1" ht="18.75" customHeight="1" x14ac:dyDescent="0.2">
      <c r="A11" s="177" t="s">
        <v>6</v>
      </c>
      <c r="B11" s="177"/>
      <c r="C11" s="177"/>
      <c r="D11" s="177"/>
      <c r="E11" s="177"/>
      <c r="F11" s="177"/>
      <c r="G11" s="177"/>
      <c r="H11" s="177"/>
      <c r="I11" s="177"/>
      <c r="J11" s="177"/>
      <c r="K11" s="177"/>
      <c r="L11" s="177"/>
      <c r="M11" s="177"/>
      <c r="N11" s="177"/>
      <c r="O11" s="177"/>
      <c r="P11" s="177"/>
      <c r="Q11" s="177"/>
      <c r="R11" s="177"/>
      <c r="S11" s="177"/>
      <c r="T11" s="177"/>
    </row>
    <row r="12" spans="1:20" s="2" customFormat="1" ht="18.75" x14ac:dyDescent="0.2">
      <c r="A12" s="182"/>
      <c r="B12" s="182"/>
      <c r="C12" s="182"/>
      <c r="D12" s="182"/>
      <c r="E12" s="182"/>
      <c r="F12" s="182"/>
      <c r="G12" s="182"/>
      <c r="H12" s="182"/>
      <c r="I12" s="182"/>
      <c r="J12" s="182"/>
      <c r="K12" s="182"/>
      <c r="L12" s="182"/>
      <c r="M12" s="182"/>
      <c r="N12" s="182"/>
      <c r="O12" s="182"/>
      <c r="P12" s="182"/>
      <c r="Q12" s="182"/>
      <c r="R12" s="182"/>
      <c r="S12" s="182"/>
      <c r="T12" s="182"/>
    </row>
    <row r="13" spans="1:20" s="2" customFormat="1" ht="18.75" customHeight="1" x14ac:dyDescent="0.2">
      <c r="A13" s="178" t="s">
        <v>5</v>
      </c>
      <c r="B13" s="178"/>
      <c r="C13" s="178"/>
      <c r="D13" s="178"/>
      <c r="E13" s="178"/>
      <c r="F13" s="178"/>
      <c r="G13" s="178"/>
      <c r="H13" s="178"/>
      <c r="I13" s="178"/>
      <c r="J13" s="178"/>
      <c r="K13" s="178"/>
      <c r="L13" s="178"/>
      <c r="M13" s="178"/>
      <c r="N13" s="178"/>
      <c r="O13" s="178"/>
      <c r="P13" s="178"/>
      <c r="Q13" s="178"/>
      <c r="R13" s="178"/>
      <c r="S13" s="178"/>
      <c r="T13" s="178"/>
    </row>
    <row r="14" spans="1:20" s="2" customFormat="1" ht="18.75" customHeight="1" x14ac:dyDescent="0.2">
      <c r="A14" s="177" t="s">
        <v>7</v>
      </c>
      <c r="B14" s="177"/>
      <c r="C14" s="177"/>
      <c r="D14" s="177"/>
      <c r="E14" s="177"/>
      <c r="F14" s="177"/>
      <c r="G14" s="177"/>
      <c r="H14" s="177"/>
      <c r="I14" s="177"/>
      <c r="J14" s="177"/>
      <c r="K14" s="177"/>
      <c r="L14" s="177"/>
      <c r="M14" s="177"/>
      <c r="N14" s="177"/>
      <c r="O14" s="177"/>
      <c r="P14" s="177"/>
      <c r="Q14" s="177"/>
      <c r="R14" s="177"/>
      <c r="S14" s="177"/>
      <c r="T14" s="177"/>
    </row>
    <row r="15" spans="1:20" s="2" customFormat="1" ht="15.75" customHeight="1" x14ac:dyDescent="0.2">
      <c r="A15" s="185"/>
      <c r="B15" s="185"/>
      <c r="C15" s="185"/>
      <c r="D15" s="185"/>
      <c r="E15" s="185"/>
      <c r="F15" s="185"/>
      <c r="G15" s="185"/>
      <c r="H15" s="185"/>
      <c r="I15" s="185"/>
      <c r="J15" s="185"/>
      <c r="K15" s="185"/>
      <c r="L15" s="185"/>
      <c r="M15" s="185"/>
      <c r="N15" s="185"/>
      <c r="O15" s="185"/>
      <c r="P15" s="185"/>
      <c r="Q15" s="185"/>
      <c r="R15" s="185"/>
      <c r="S15" s="185"/>
      <c r="T15" s="185"/>
    </row>
    <row r="16" spans="1:20" s="15" customFormat="1" ht="12" x14ac:dyDescent="0.2">
      <c r="A16" s="178" t="s">
        <v>5</v>
      </c>
      <c r="B16" s="178"/>
      <c r="C16" s="178"/>
      <c r="D16" s="178"/>
      <c r="E16" s="178"/>
      <c r="F16" s="178"/>
      <c r="G16" s="178"/>
      <c r="H16" s="178"/>
      <c r="I16" s="178"/>
      <c r="J16" s="178"/>
      <c r="K16" s="178"/>
      <c r="L16" s="178"/>
      <c r="M16" s="178"/>
      <c r="N16" s="178"/>
      <c r="O16" s="178"/>
      <c r="P16" s="178"/>
      <c r="Q16" s="178"/>
      <c r="R16" s="178"/>
      <c r="S16" s="178"/>
      <c r="T16" s="178"/>
    </row>
    <row r="17" spans="1:113" s="15" customFormat="1" ht="15" customHeight="1" x14ac:dyDescent="0.2">
      <c r="A17" s="177" t="s">
        <v>8</v>
      </c>
      <c r="B17" s="177"/>
      <c r="C17" s="177"/>
      <c r="D17" s="177"/>
      <c r="E17" s="177"/>
      <c r="F17" s="177"/>
      <c r="G17" s="177"/>
      <c r="H17" s="177"/>
      <c r="I17" s="177"/>
      <c r="J17" s="177"/>
      <c r="K17" s="177"/>
      <c r="L17" s="177"/>
      <c r="M17" s="177"/>
      <c r="N17" s="177"/>
      <c r="O17" s="177"/>
      <c r="P17" s="177"/>
      <c r="Q17" s="177"/>
      <c r="R17" s="177"/>
      <c r="S17" s="177"/>
      <c r="T17" s="177"/>
    </row>
    <row r="18" spans="1:113" s="15" customFormat="1" ht="15" customHeight="1" x14ac:dyDescent="0.2">
      <c r="A18" s="185"/>
      <c r="B18" s="185"/>
      <c r="C18" s="185"/>
      <c r="D18" s="185"/>
      <c r="E18" s="185"/>
      <c r="F18" s="185"/>
      <c r="G18" s="185"/>
      <c r="H18" s="185"/>
      <c r="I18" s="185"/>
      <c r="J18" s="185"/>
      <c r="K18" s="185"/>
      <c r="L18" s="185"/>
      <c r="M18" s="185"/>
      <c r="N18" s="185"/>
      <c r="O18" s="185"/>
      <c r="P18" s="185"/>
      <c r="Q18" s="185"/>
      <c r="R18" s="185"/>
      <c r="S18" s="185"/>
      <c r="T18" s="185"/>
    </row>
    <row r="19" spans="1:113" s="15" customFormat="1" ht="15" customHeight="1" x14ac:dyDescent="0.2">
      <c r="A19" s="180" t="s">
        <v>96</v>
      </c>
      <c r="B19" s="180"/>
      <c r="C19" s="180"/>
      <c r="D19" s="180"/>
      <c r="E19" s="180"/>
      <c r="F19" s="180"/>
      <c r="G19" s="180"/>
      <c r="H19" s="180"/>
      <c r="I19" s="180"/>
      <c r="J19" s="180"/>
      <c r="K19" s="180"/>
      <c r="L19" s="180"/>
      <c r="M19" s="180"/>
      <c r="N19" s="180"/>
      <c r="O19" s="180"/>
      <c r="P19" s="180"/>
      <c r="Q19" s="180"/>
      <c r="R19" s="180"/>
      <c r="S19" s="180"/>
      <c r="T19" s="180"/>
    </row>
    <row r="20" spans="1:113" s="36" customFormat="1" ht="21" customHeight="1" x14ac:dyDescent="0.25">
      <c r="A20" s="190"/>
      <c r="B20" s="190"/>
      <c r="C20" s="190"/>
      <c r="D20" s="190"/>
      <c r="E20" s="190"/>
      <c r="F20" s="190"/>
      <c r="G20" s="190"/>
      <c r="H20" s="190"/>
      <c r="I20" s="190"/>
      <c r="J20" s="190"/>
      <c r="K20" s="190"/>
      <c r="L20" s="190"/>
      <c r="M20" s="190"/>
      <c r="N20" s="190"/>
      <c r="O20" s="190"/>
      <c r="P20" s="190"/>
      <c r="Q20" s="190"/>
      <c r="R20" s="190"/>
      <c r="S20" s="190"/>
      <c r="T20" s="190"/>
    </row>
    <row r="21" spans="1:113" ht="46.5" customHeight="1" x14ac:dyDescent="0.25">
      <c r="A21" s="191" t="s">
        <v>10</v>
      </c>
      <c r="B21" s="194" t="s">
        <v>97</v>
      </c>
      <c r="C21" s="195"/>
      <c r="D21" s="198" t="s">
        <v>98</v>
      </c>
      <c r="E21" s="194" t="s">
        <v>99</v>
      </c>
      <c r="F21" s="195"/>
      <c r="G21" s="194" t="s">
        <v>100</v>
      </c>
      <c r="H21" s="195"/>
      <c r="I21" s="194" t="s">
        <v>101</v>
      </c>
      <c r="J21" s="195"/>
      <c r="K21" s="198" t="s">
        <v>102</v>
      </c>
      <c r="L21" s="194" t="s">
        <v>103</v>
      </c>
      <c r="M21" s="195"/>
      <c r="N21" s="194" t="s">
        <v>104</v>
      </c>
      <c r="O21" s="195"/>
      <c r="P21" s="198" t="s">
        <v>105</v>
      </c>
      <c r="Q21" s="201" t="s">
        <v>106</v>
      </c>
      <c r="R21" s="202"/>
      <c r="S21" s="201" t="s">
        <v>107</v>
      </c>
      <c r="T21" s="203"/>
    </row>
    <row r="22" spans="1:113" ht="204.75" customHeight="1" x14ac:dyDescent="0.25">
      <c r="A22" s="192"/>
      <c r="B22" s="196"/>
      <c r="C22" s="197"/>
      <c r="D22" s="199"/>
      <c r="E22" s="196"/>
      <c r="F22" s="197"/>
      <c r="G22" s="196"/>
      <c r="H22" s="197"/>
      <c r="I22" s="196"/>
      <c r="J22" s="197"/>
      <c r="K22" s="200"/>
      <c r="L22" s="196"/>
      <c r="M22" s="197"/>
      <c r="N22" s="196"/>
      <c r="O22" s="197"/>
      <c r="P22" s="200"/>
      <c r="Q22" s="38" t="s">
        <v>108</v>
      </c>
      <c r="R22" s="38" t="s">
        <v>109</v>
      </c>
      <c r="S22" s="38" t="s">
        <v>110</v>
      </c>
      <c r="T22" s="38" t="s">
        <v>111</v>
      </c>
    </row>
    <row r="23" spans="1:113" ht="51.75" customHeight="1" x14ac:dyDescent="0.25">
      <c r="A23" s="193"/>
      <c r="B23" s="38" t="s">
        <v>112</v>
      </c>
      <c r="C23" s="38" t="s">
        <v>113</v>
      </c>
      <c r="D23" s="200"/>
      <c r="E23" s="38" t="s">
        <v>112</v>
      </c>
      <c r="F23" s="38" t="s">
        <v>113</v>
      </c>
      <c r="G23" s="38" t="s">
        <v>112</v>
      </c>
      <c r="H23" s="38" t="s">
        <v>113</v>
      </c>
      <c r="I23" s="38" t="s">
        <v>112</v>
      </c>
      <c r="J23" s="38" t="s">
        <v>113</v>
      </c>
      <c r="K23" s="38" t="s">
        <v>112</v>
      </c>
      <c r="L23" s="38" t="s">
        <v>112</v>
      </c>
      <c r="M23" s="38" t="s">
        <v>113</v>
      </c>
      <c r="N23" s="38" t="s">
        <v>112</v>
      </c>
      <c r="O23" s="38" t="s">
        <v>113</v>
      </c>
      <c r="P23" s="37" t="s">
        <v>112</v>
      </c>
      <c r="Q23" s="38" t="s">
        <v>112</v>
      </c>
      <c r="R23" s="38" t="s">
        <v>112</v>
      </c>
      <c r="S23" s="38" t="s">
        <v>112</v>
      </c>
      <c r="T23" s="38" t="s">
        <v>112</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6" customFormat="1" ht="24" customHeight="1" x14ac:dyDescent="0.25">
      <c r="A25" s="40"/>
      <c r="B25" s="41"/>
      <c r="C25" s="41"/>
      <c r="D25" s="41"/>
      <c r="E25" s="41"/>
      <c r="F25" s="41"/>
      <c r="G25" s="41"/>
      <c r="H25" s="41"/>
      <c r="I25" s="41"/>
      <c r="J25" s="42"/>
      <c r="K25" s="42"/>
      <c r="L25" s="42"/>
      <c r="M25" s="43"/>
      <c r="N25" s="43"/>
      <c r="O25" s="43"/>
      <c r="P25" s="42"/>
      <c r="Q25" s="44"/>
      <c r="R25" s="41"/>
      <c r="S25" s="44"/>
      <c r="T25" s="41"/>
    </row>
    <row r="26" spans="1:113" ht="3" customHeight="1" x14ac:dyDescent="0.25"/>
    <row r="27" spans="1:113" s="45" customFormat="1" ht="12.75" x14ac:dyDescent="0.2">
      <c r="B27" s="46"/>
      <c r="C27" s="46"/>
      <c r="K27" s="46"/>
    </row>
    <row r="28" spans="1:113" s="45" customFormat="1" x14ac:dyDescent="0.25">
      <c r="B28" s="35" t="s">
        <v>114</v>
      </c>
      <c r="C28" s="35"/>
      <c r="D28" s="35"/>
      <c r="E28" s="35"/>
      <c r="F28" s="35"/>
      <c r="G28" s="35"/>
      <c r="H28" s="35"/>
      <c r="I28" s="35"/>
      <c r="J28" s="35"/>
      <c r="K28" s="35"/>
      <c r="L28" s="35"/>
      <c r="M28" s="35"/>
      <c r="N28" s="35"/>
      <c r="O28" s="35"/>
      <c r="P28" s="35"/>
      <c r="Q28" s="35"/>
      <c r="R28" s="35"/>
    </row>
    <row r="29" spans="1:113" x14ac:dyDescent="0.25">
      <c r="B29" s="189" t="s">
        <v>115</v>
      </c>
      <c r="C29" s="189"/>
      <c r="D29" s="189"/>
      <c r="E29" s="189"/>
      <c r="F29" s="189"/>
      <c r="G29" s="189"/>
      <c r="H29" s="189"/>
      <c r="I29" s="189"/>
      <c r="J29" s="189"/>
      <c r="K29" s="189"/>
      <c r="L29" s="189"/>
      <c r="M29" s="189"/>
      <c r="N29" s="189"/>
      <c r="O29" s="189"/>
      <c r="P29" s="189"/>
      <c r="Q29" s="189"/>
      <c r="R29" s="189"/>
    </row>
    <row r="31" spans="1:113" x14ac:dyDescent="0.25">
      <c r="B31" s="47" t="s">
        <v>116</v>
      </c>
      <c r="C31" s="47"/>
      <c r="D31" s="47"/>
      <c r="E31" s="47"/>
      <c r="H31" s="47"/>
      <c r="I31" s="47"/>
      <c r="J31" s="47"/>
      <c r="K31" s="47"/>
      <c r="L31" s="47"/>
      <c r="M31" s="47"/>
      <c r="N31" s="47"/>
      <c r="O31" s="47"/>
      <c r="P31" s="47"/>
      <c r="Q31" s="47"/>
      <c r="R31" s="47"/>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7" t="s">
        <v>117</v>
      </c>
      <c r="C32" s="47"/>
      <c r="D32" s="47"/>
      <c r="E32" s="47"/>
      <c r="H32" s="47"/>
      <c r="I32" s="47"/>
      <c r="J32" s="47"/>
      <c r="K32" s="47"/>
      <c r="L32" s="47"/>
      <c r="M32" s="47"/>
      <c r="N32" s="47"/>
      <c r="O32" s="47"/>
      <c r="P32" s="47"/>
      <c r="Q32" s="47"/>
      <c r="R32" s="47"/>
    </row>
    <row r="33" spans="2:113" x14ac:dyDescent="0.25">
      <c r="B33" s="47" t="s">
        <v>118</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47" t="s">
        <v>119</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47" t="s">
        <v>120</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47" t="s">
        <v>121</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47" t="s">
        <v>122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47" t="s">
        <v>123</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47" t="s">
        <v>124</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47" t="s">
        <v>125</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L23" sqref="L23"/>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181" t="s">
        <v>3</v>
      </c>
      <c r="B5" s="181"/>
      <c r="C5" s="181"/>
      <c r="D5" s="181"/>
      <c r="E5" s="181"/>
      <c r="F5" s="181"/>
      <c r="G5" s="181"/>
      <c r="H5" s="181"/>
      <c r="I5" s="181"/>
      <c r="J5" s="181"/>
      <c r="K5" s="181"/>
      <c r="L5" s="181"/>
      <c r="M5" s="181"/>
      <c r="N5" s="181"/>
      <c r="O5" s="181"/>
      <c r="P5" s="181"/>
      <c r="Q5" s="181"/>
      <c r="R5" s="181"/>
      <c r="S5" s="181"/>
      <c r="T5" s="181"/>
      <c r="U5" s="181"/>
      <c r="V5" s="181"/>
      <c r="W5" s="181"/>
      <c r="X5" s="181"/>
      <c r="Y5" s="181"/>
      <c r="Z5" s="181"/>
      <c r="AA5" s="181"/>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182" t="s">
        <v>4</v>
      </c>
      <c r="F7" s="182"/>
      <c r="G7" s="182"/>
      <c r="H7" s="182"/>
      <c r="I7" s="182"/>
      <c r="J7" s="182"/>
      <c r="K7" s="182"/>
      <c r="L7" s="182"/>
      <c r="M7" s="182"/>
      <c r="N7" s="182"/>
      <c r="O7" s="182"/>
      <c r="P7" s="182"/>
      <c r="Q7" s="182"/>
      <c r="R7" s="182"/>
      <c r="S7" s="182"/>
      <c r="T7" s="182"/>
      <c r="U7" s="182"/>
      <c r="V7" s="182"/>
      <c r="W7" s="182"/>
      <c r="X7" s="182"/>
      <c r="Y7" s="182"/>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178" t="s">
        <v>5</v>
      </c>
      <c r="F9" s="178"/>
      <c r="G9" s="178"/>
      <c r="H9" s="178"/>
      <c r="I9" s="178"/>
      <c r="J9" s="178"/>
      <c r="K9" s="178"/>
      <c r="L9" s="178"/>
      <c r="M9" s="178"/>
      <c r="N9" s="178"/>
      <c r="O9" s="178"/>
      <c r="P9" s="178"/>
      <c r="Q9" s="178"/>
      <c r="R9" s="178"/>
      <c r="S9" s="178"/>
      <c r="T9" s="178"/>
      <c r="U9" s="178"/>
      <c r="V9" s="178"/>
      <c r="W9" s="178"/>
      <c r="X9" s="178"/>
      <c r="Y9" s="178"/>
    </row>
    <row r="10" spans="1:27" s="2" customFormat="1" ht="18.75" customHeight="1" x14ac:dyDescent="0.2">
      <c r="E10" s="177" t="s">
        <v>6</v>
      </c>
      <c r="F10" s="177"/>
      <c r="G10" s="177"/>
      <c r="H10" s="177"/>
      <c r="I10" s="177"/>
      <c r="J10" s="177"/>
      <c r="K10" s="177"/>
      <c r="L10" s="177"/>
      <c r="M10" s="177"/>
      <c r="N10" s="177"/>
      <c r="O10" s="177"/>
      <c r="P10" s="177"/>
      <c r="Q10" s="177"/>
      <c r="R10" s="177"/>
      <c r="S10" s="177"/>
      <c r="T10" s="177"/>
      <c r="U10" s="177"/>
      <c r="V10" s="177"/>
      <c r="W10" s="177"/>
      <c r="X10" s="177"/>
      <c r="Y10" s="177"/>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178" t="s">
        <v>5</v>
      </c>
      <c r="F12" s="178"/>
      <c r="G12" s="178"/>
      <c r="H12" s="178"/>
      <c r="I12" s="178"/>
      <c r="J12" s="178"/>
      <c r="K12" s="178"/>
      <c r="L12" s="178"/>
      <c r="M12" s="178"/>
      <c r="N12" s="178"/>
      <c r="O12" s="178"/>
      <c r="P12" s="178"/>
      <c r="Q12" s="178"/>
      <c r="R12" s="178"/>
      <c r="S12" s="178"/>
      <c r="T12" s="178"/>
      <c r="U12" s="178"/>
      <c r="V12" s="178"/>
      <c r="W12" s="178"/>
      <c r="X12" s="178"/>
      <c r="Y12" s="178"/>
    </row>
    <row r="13" spans="1:27" s="2" customFormat="1" ht="18.75" customHeight="1" x14ac:dyDescent="0.2">
      <c r="E13" s="177" t="s">
        <v>7</v>
      </c>
      <c r="F13" s="177"/>
      <c r="G13" s="177"/>
      <c r="H13" s="177"/>
      <c r="I13" s="177"/>
      <c r="J13" s="177"/>
      <c r="K13" s="177"/>
      <c r="L13" s="177"/>
      <c r="M13" s="177"/>
      <c r="N13" s="177"/>
      <c r="O13" s="177"/>
      <c r="P13" s="177"/>
      <c r="Q13" s="177"/>
      <c r="R13" s="177"/>
      <c r="S13" s="177"/>
      <c r="T13" s="177"/>
      <c r="U13" s="177"/>
      <c r="V13" s="177"/>
      <c r="W13" s="177"/>
      <c r="X13" s="177"/>
      <c r="Y13" s="177"/>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12" x14ac:dyDescent="0.2">
      <c r="E15" s="178" t="s">
        <v>5</v>
      </c>
      <c r="F15" s="178"/>
      <c r="G15" s="178"/>
      <c r="H15" s="178"/>
      <c r="I15" s="178"/>
      <c r="J15" s="178"/>
      <c r="K15" s="178"/>
      <c r="L15" s="178"/>
      <c r="M15" s="178"/>
      <c r="N15" s="178"/>
      <c r="O15" s="178"/>
      <c r="P15" s="178"/>
      <c r="Q15" s="178"/>
      <c r="R15" s="178"/>
      <c r="S15" s="178"/>
      <c r="T15" s="178"/>
      <c r="U15" s="178"/>
      <c r="V15" s="178"/>
      <c r="W15" s="178"/>
      <c r="X15" s="178"/>
      <c r="Y15" s="178"/>
    </row>
    <row r="16" spans="1:27" s="15" customFormat="1" ht="15" customHeight="1" x14ac:dyDescent="0.2">
      <c r="E16" s="177" t="s">
        <v>8</v>
      </c>
      <c r="F16" s="177"/>
      <c r="G16" s="177"/>
      <c r="H16" s="177"/>
      <c r="I16" s="177"/>
      <c r="J16" s="177"/>
      <c r="K16" s="177"/>
      <c r="L16" s="177"/>
      <c r="M16" s="177"/>
      <c r="N16" s="177"/>
      <c r="O16" s="177"/>
      <c r="P16" s="177"/>
      <c r="Q16" s="177"/>
      <c r="R16" s="177"/>
      <c r="S16" s="177"/>
      <c r="T16" s="177"/>
      <c r="U16" s="177"/>
      <c r="V16" s="177"/>
      <c r="W16" s="177"/>
      <c r="X16" s="177"/>
      <c r="Y16" s="177"/>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180"/>
      <c r="F18" s="180"/>
      <c r="G18" s="180"/>
      <c r="H18" s="180"/>
      <c r="I18" s="180"/>
      <c r="J18" s="180"/>
      <c r="K18" s="180"/>
      <c r="L18" s="180"/>
      <c r="M18" s="180"/>
      <c r="N18" s="180"/>
      <c r="O18" s="180"/>
      <c r="P18" s="180"/>
      <c r="Q18" s="180"/>
      <c r="R18" s="180"/>
      <c r="S18" s="180"/>
      <c r="T18" s="180"/>
      <c r="U18" s="180"/>
      <c r="V18" s="180"/>
      <c r="W18" s="180"/>
      <c r="X18" s="180"/>
      <c r="Y18" s="180"/>
    </row>
    <row r="19" spans="1:27" ht="25.5" customHeight="1" x14ac:dyDescent="0.25">
      <c r="A19" s="180" t="s">
        <v>126</v>
      </c>
      <c r="B19" s="180"/>
      <c r="C19" s="180"/>
      <c r="D19" s="180"/>
      <c r="E19" s="180"/>
      <c r="F19" s="180"/>
      <c r="G19" s="180"/>
      <c r="H19" s="180"/>
      <c r="I19" s="180"/>
      <c r="J19" s="180"/>
      <c r="K19" s="180"/>
      <c r="L19" s="180"/>
      <c r="M19" s="180"/>
      <c r="N19" s="180"/>
      <c r="O19" s="180"/>
      <c r="P19" s="180"/>
      <c r="Q19" s="180"/>
      <c r="R19" s="180"/>
      <c r="S19" s="180"/>
      <c r="T19" s="180"/>
      <c r="U19" s="180"/>
      <c r="V19" s="180"/>
      <c r="W19" s="180"/>
      <c r="X19" s="180"/>
      <c r="Y19" s="180"/>
      <c r="Z19" s="180"/>
      <c r="AA19" s="180"/>
    </row>
    <row r="20" spans="1:27" s="36" customFormat="1" ht="21" customHeight="1" x14ac:dyDescent="0.25"/>
    <row r="21" spans="1:27" ht="15.75" customHeight="1" x14ac:dyDescent="0.25">
      <c r="A21" s="198" t="s">
        <v>10</v>
      </c>
      <c r="B21" s="194" t="s">
        <v>127</v>
      </c>
      <c r="C21" s="195"/>
      <c r="D21" s="194" t="s">
        <v>128</v>
      </c>
      <c r="E21" s="195"/>
      <c r="F21" s="201" t="s">
        <v>73</v>
      </c>
      <c r="G21" s="203"/>
      <c r="H21" s="203"/>
      <c r="I21" s="202"/>
      <c r="J21" s="198" t="s">
        <v>129</v>
      </c>
      <c r="K21" s="194" t="s">
        <v>130</v>
      </c>
      <c r="L21" s="195"/>
      <c r="M21" s="194" t="s">
        <v>131</v>
      </c>
      <c r="N21" s="195"/>
      <c r="O21" s="194" t="s">
        <v>132</v>
      </c>
      <c r="P21" s="195"/>
      <c r="Q21" s="194" t="s">
        <v>133</v>
      </c>
      <c r="R21" s="195"/>
      <c r="S21" s="198" t="s">
        <v>134</v>
      </c>
      <c r="T21" s="198" t="s">
        <v>135</v>
      </c>
      <c r="U21" s="198" t="s">
        <v>136</v>
      </c>
      <c r="V21" s="194" t="s">
        <v>137</v>
      </c>
      <c r="W21" s="195"/>
      <c r="X21" s="201" t="s">
        <v>106</v>
      </c>
      <c r="Y21" s="203"/>
      <c r="Z21" s="201" t="s">
        <v>107</v>
      </c>
      <c r="AA21" s="203"/>
    </row>
    <row r="22" spans="1:27" ht="216" customHeight="1" x14ac:dyDescent="0.25">
      <c r="A22" s="199"/>
      <c r="B22" s="196"/>
      <c r="C22" s="197"/>
      <c r="D22" s="196"/>
      <c r="E22" s="197"/>
      <c r="F22" s="201" t="s">
        <v>138</v>
      </c>
      <c r="G22" s="202"/>
      <c r="H22" s="201" t="s">
        <v>139</v>
      </c>
      <c r="I22" s="202"/>
      <c r="J22" s="200"/>
      <c r="K22" s="196"/>
      <c r="L22" s="197"/>
      <c r="M22" s="196"/>
      <c r="N22" s="197"/>
      <c r="O22" s="196"/>
      <c r="P22" s="197"/>
      <c r="Q22" s="196"/>
      <c r="R22" s="197"/>
      <c r="S22" s="200"/>
      <c r="T22" s="200"/>
      <c r="U22" s="200"/>
      <c r="V22" s="196"/>
      <c r="W22" s="197"/>
      <c r="X22" s="38" t="s">
        <v>108</v>
      </c>
      <c r="Y22" s="38" t="s">
        <v>109</v>
      </c>
      <c r="Z22" s="38" t="s">
        <v>110</v>
      </c>
      <c r="AA22" s="38" t="s">
        <v>111</v>
      </c>
    </row>
    <row r="23" spans="1:27" ht="60" customHeight="1" x14ac:dyDescent="0.25">
      <c r="A23" s="200"/>
      <c r="B23" s="37" t="s">
        <v>112</v>
      </c>
      <c r="C23" s="37" t="s">
        <v>113</v>
      </c>
      <c r="D23" s="37" t="s">
        <v>112</v>
      </c>
      <c r="E23" s="37" t="s">
        <v>113</v>
      </c>
      <c r="F23" s="37" t="s">
        <v>112</v>
      </c>
      <c r="G23" s="37" t="s">
        <v>113</v>
      </c>
      <c r="H23" s="37" t="s">
        <v>112</v>
      </c>
      <c r="I23" s="37" t="s">
        <v>113</v>
      </c>
      <c r="J23" s="37" t="s">
        <v>112</v>
      </c>
      <c r="K23" s="37" t="s">
        <v>112</v>
      </c>
      <c r="L23" s="37" t="s">
        <v>113</v>
      </c>
      <c r="M23" s="37" t="s">
        <v>112</v>
      </c>
      <c r="N23" s="37" t="s">
        <v>113</v>
      </c>
      <c r="O23" s="37" t="s">
        <v>112</v>
      </c>
      <c r="P23" s="37" t="s">
        <v>113</v>
      </c>
      <c r="Q23" s="37" t="s">
        <v>112</v>
      </c>
      <c r="R23" s="37" t="s">
        <v>113</v>
      </c>
      <c r="S23" s="37" t="s">
        <v>112</v>
      </c>
      <c r="T23" s="37" t="s">
        <v>112</v>
      </c>
      <c r="U23" s="37" t="s">
        <v>112</v>
      </c>
      <c r="V23" s="37" t="s">
        <v>112</v>
      </c>
      <c r="W23" s="37" t="s">
        <v>113</v>
      </c>
      <c r="X23" s="37" t="s">
        <v>112</v>
      </c>
      <c r="Y23" s="37" t="s">
        <v>112</v>
      </c>
      <c r="Z23" s="38" t="s">
        <v>112</v>
      </c>
      <c r="AA23" s="38" t="s">
        <v>112</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36" customFormat="1" ht="24" customHeight="1" x14ac:dyDescent="0.25">
      <c r="A25" s="50"/>
      <c r="B25" s="50"/>
      <c r="C25" s="50"/>
      <c r="D25" s="50"/>
      <c r="E25" s="51"/>
      <c r="F25" s="51"/>
      <c r="G25" s="52"/>
      <c r="H25" s="52"/>
      <c r="I25" s="52"/>
      <c r="J25" s="53"/>
      <c r="K25" s="53"/>
      <c r="L25" s="54"/>
      <c r="M25" s="54"/>
      <c r="N25" s="51"/>
      <c r="O25" s="51"/>
      <c r="P25" s="51"/>
      <c r="Q25" s="51"/>
      <c r="R25" s="52"/>
      <c r="S25" s="53"/>
      <c r="T25" s="53"/>
      <c r="U25" s="53"/>
      <c r="V25" s="53"/>
      <c r="W25" s="51"/>
      <c r="X25" s="50"/>
      <c r="Y25" s="50"/>
      <c r="Z25" s="50"/>
      <c r="AA25" s="50"/>
    </row>
    <row r="26" spans="1:27" ht="3" customHeight="1" x14ac:dyDescent="0.25">
      <c r="X26" s="55"/>
      <c r="Y26" s="56"/>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pageSetUpPr fitToPage="1"/>
  </sheetPr>
  <dimension ref="A1:AA27"/>
  <sheetViews>
    <sheetView topLeftCell="A22" workbookViewId="0">
      <selection activeCell="A12" sqref="A12:C12"/>
    </sheetView>
  </sheetViews>
  <sheetFormatPr defaultRowHeight="15" x14ac:dyDescent="0.25"/>
  <cols>
    <col min="1" max="1" width="3.5703125" style="57" bestFit="1" customWidth="1"/>
    <col min="2" max="2" width="53.5703125" style="1" customWidth="1"/>
    <col min="3" max="3" width="98.28515625" style="1" customWidth="1"/>
    <col min="4" max="4" width="14.42578125" style="1" customWidth="1"/>
    <col min="5" max="5" width="25.5703125" style="1" customWidth="1"/>
    <col min="6" max="6" width="16.42578125" style="1" customWidth="1"/>
    <col min="7" max="16384" width="9.140625" style="1"/>
  </cols>
  <sheetData>
    <row r="1" spans="1:27" s="2" customFormat="1" ht="18.75" x14ac:dyDescent="0.3">
      <c r="A1" s="59"/>
      <c r="C1" s="5"/>
    </row>
    <row r="2" spans="1:27" s="2" customFormat="1" ht="15.75" x14ac:dyDescent="0.2">
      <c r="A2" s="181" t="s">
        <v>505</v>
      </c>
      <c r="B2" s="181"/>
      <c r="C2" s="181"/>
      <c r="D2" s="60"/>
      <c r="E2" s="60"/>
      <c r="F2" s="60"/>
      <c r="G2" s="60"/>
      <c r="H2" s="60"/>
      <c r="I2" s="60"/>
      <c r="J2" s="60"/>
      <c r="K2" s="60"/>
      <c r="L2" s="60"/>
      <c r="M2" s="60"/>
      <c r="N2" s="60"/>
      <c r="O2" s="60"/>
      <c r="P2" s="60"/>
      <c r="Q2" s="60"/>
      <c r="R2" s="60"/>
      <c r="S2" s="60"/>
      <c r="T2" s="60"/>
      <c r="U2" s="60"/>
      <c r="V2" s="60"/>
      <c r="W2" s="60"/>
      <c r="X2" s="60"/>
      <c r="Y2" s="60"/>
      <c r="Z2" s="60"/>
      <c r="AA2" s="60"/>
    </row>
    <row r="3" spans="1:27" s="2" customFormat="1" ht="18.75" x14ac:dyDescent="0.3">
      <c r="A3" s="59"/>
      <c r="E3" s="5"/>
    </row>
    <row r="4" spans="1:27" s="2" customFormat="1" ht="18.75" x14ac:dyDescent="0.2">
      <c r="A4" s="182" t="s">
        <v>4</v>
      </c>
      <c r="B4" s="182"/>
      <c r="C4" s="182"/>
      <c r="D4" s="10"/>
      <c r="E4" s="10"/>
      <c r="F4" s="10"/>
      <c r="G4" s="10"/>
      <c r="H4" s="10"/>
      <c r="I4" s="10"/>
      <c r="J4" s="10"/>
      <c r="K4" s="10"/>
      <c r="L4" s="10"/>
      <c r="M4" s="10"/>
      <c r="N4" s="10"/>
      <c r="O4" s="10"/>
      <c r="P4" s="10"/>
      <c r="Q4" s="10"/>
      <c r="R4" s="10"/>
      <c r="S4" s="10"/>
    </row>
    <row r="5" spans="1:27" s="2" customFormat="1" ht="18.75" x14ac:dyDescent="0.2">
      <c r="A5" s="182"/>
      <c r="B5" s="182"/>
      <c r="C5" s="182"/>
      <c r="D5" s="9"/>
      <c r="E5" s="9"/>
      <c r="F5" s="10"/>
      <c r="G5" s="10"/>
      <c r="H5" s="10"/>
      <c r="I5" s="10"/>
      <c r="J5" s="10"/>
      <c r="K5" s="10"/>
      <c r="L5" s="10"/>
      <c r="M5" s="10"/>
      <c r="N5" s="10"/>
      <c r="O5" s="10"/>
      <c r="P5" s="10"/>
      <c r="Q5" s="10"/>
      <c r="R5" s="10"/>
      <c r="S5" s="10"/>
    </row>
    <row r="6" spans="1:27" s="2" customFormat="1" ht="18.75" x14ac:dyDescent="0.2">
      <c r="A6" s="180" t="s">
        <v>140</v>
      </c>
      <c r="B6" s="180"/>
      <c r="C6" s="180"/>
      <c r="D6" s="11"/>
      <c r="E6" s="11"/>
      <c r="F6" s="10"/>
      <c r="G6" s="10"/>
      <c r="H6" s="10"/>
      <c r="I6" s="10"/>
      <c r="J6" s="10"/>
      <c r="K6" s="10"/>
      <c r="L6" s="10"/>
      <c r="M6" s="10"/>
      <c r="N6" s="10"/>
      <c r="O6" s="10"/>
      <c r="P6" s="10"/>
      <c r="Q6" s="10"/>
      <c r="R6" s="10"/>
      <c r="S6" s="10"/>
    </row>
    <row r="7" spans="1:27" s="2" customFormat="1" ht="18.75" x14ac:dyDescent="0.2">
      <c r="A7" s="177" t="s">
        <v>6</v>
      </c>
      <c r="B7" s="177"/>
      <c r="C7" s="177"/>
      <c r="D7" s="13"/>
      <c r="E7" s="13"/>
      <c r="F7" s="10"/>
      <c r="G7" s="10"/>
      <c r="H7" s="10"/>
      <c r="I7" s="10"/>
      <c r="J7" s="10"/>
      <c r="K7" s="10"/>
      <c r="L7" s="10"/>
      <c r="M7" s="10"/>
      <c r="N7" s="10"/>
      <c r="O7" s="10"/>
      <c r="P7" s="10"/>
      <c r="Q7" s="10"/>
      <c r="R7" s="10"/>
      <c r="S7" s="10"/>
    </row>
    <row r="8" spans="1:27" s="2" customFormat="1" ht="18.75" x14ac:dyDescent="0.2">
      <c r="A8" s="182"/>
      <c r="B8" s="182"/>
      <c r="C8" s="182"/>
      <c r="D8" s="9"/>
      <c r="E8" s="9"/>
      <c r="F8" s="10"/>
      <c r="G8" s="10"/>
      <c r="H8" s="10"/>
      <c r="I8" s="10"/>
      <c r="J8" s="10"/>
      <c r="K8" s="10"/>
      <c r="L8" s="10"/>
      <c r="M8" s="10"/>
      <c r="N8" s="10"/>
      <c r="O8" s="10"/>
      <c r="P8" s="10"/>
      <c r="Q8" s="10"/>
      <c r="R8" s="10"/>
      <c r="S8" s="10"/>
    </row>
    <row r="9" spans="1:27" s="2" customFormat="1" ht="18.75" x14ac:dyDescent="0.2">
      <c r="A9" s="178" t="s">
        <v>508</v>
      </c>
      <c r="B9" s="178"/>
      <c r="C9" s="178"/>
      <c r="D9" s="11"/>
      <c r="E9" s="11"/>
      <c r="F9" s="10"/>
      <c r="G9" s="10"/>
      <c r="H9" s="10"/>
      <c r="I9" s="10"/>
      <c r="J9" s="10"/>
      <c r="K9" s="10"/>
      <c r="L9" s="10"/>
      <c r="M9" s="10"/>
      <c r="N9" s="10"/>
      <c r="O9" s="10"/>
      <c r="P9" s="10"/>
      <c r="Q9" s="10"/>
      <c r="R9" s="10"/>
      <c r="S9" s="10"/>
    </row>
    <row r="10" spans="1:27" s="2" customFormat="1" ht="18.75" x14ac:dyDescent="0.2">
      <c r="A10" s="177" t="s">
        <v>7</v>
      </c>
      <c r="B10" s="177"/>
      <c r="C10" s="177"/>
      <c r="D10" s="13"/>
      <c r="E10" s="13"/>
      <c r="F10" s="10"/>
      <c r="G10" s="10"/>
      <c r="H10" s="10"/>
      <c r="I10" s="10"/>
      <c r="J10" s="10"/>
      <c r="K10" s="10"/>
      <c r="L10" s="10"/>
      <c r="M10" s="10"/>
      <c r="N10" s="10"/>
      <c r="O10" s="10"/>
      <c r="P10" s="10"/>
      <c r="Q10" s="10"/>
      <c r="R10" s="10"/>
      <c r="S10" s="10"/>
    </row>
    <row r="11" spans="1:27" s="2" customFormat="1" ht="15.75" customHeight="1" x14ac:dyDescent="0.2">
      <c r="A11" s="185"/>
      <c r="B11" s="185"/>
      <c r="C11" s="185"/>
      <c r="D11" s="14"/>
      <c r="E11" s="14"/>
      <c r="F11" s="14"/>
      <c r="G11" s="14"/>
      <c r="H11" s="14"/>
      <c r="I11" s="14"/>
      <c r="J11" s="14"/>
      <c r="K11" s="14"/>
      <c r="L11" s="14"/>
      <c r="M11" s="14"/>
      <c r="N11" s="14"/>
      <c r="O11" s="14"/>
      <c r="P11" s="14"/>
      <c r="Q11" s="14"/>
      <c r="R11" s="14"/>
      <c r="S11" s="14"/>
    </row>
    <row r="12" spans="1:27" s="15" customFormat="1" ht="18.75" x14ac:dyDescent="0.3">
      <c r="A12" s="204" t="s">
        <v>509</v>
      </c>
      <c r="B12" s="204"/>
      <c r="C12" s="204"/>
      <c r="D12" s="11"/>
      <c r="E12" s="11"/>
      <c r="F12" s="11"/>
      <c r="G12" s="11"/>
      <c r="H12" s="11"/>
      <c r="I12" s="11"/>
      <c r="J12" s="11"/>
      <c r="K12" s="11"/>
      <c r="L12" s="11"/>
      <c r="M12" s="11"/>
      <c r="N12" s="11"/>
      <c r="O12" s="11"/>
      <c r="P12" s="11"/>
      <c r="Q12" s="11"/>
      <c r="R12" s="11"/>
      <c r="S12" s="11"/>
    </row>
    <row r="13" spans="1:27" s="15" customFormat="1" ht="15" customHeight="1" x14ac:dyDescent="0.2">
      <c r="A13" s="177" t="s">
        <v>8</v>
      </c>
      <c r="B13" s="177"/>
      <c r="C13" s="177"/>
      <c r="D13" s="13"/>
      <c r="E13" s="13"/>
      <c r="F13" s="13"/>
      <c r="G13" s="13"/>
      <c r="H13" s="13"/>
      <c r="I13" s="13"/>
      <c r="J13" s="13"/>
      <c r="K13" s="13"/>
      <c r="L13" s="13"/>
      <c r="M13" s="13"/>
      <c r="N13" s="13"/>
      <c r="O13" s="13"/>
      <c r="P13" s="13"/>
      <c r="Q13" s="13"/>
      <c r="R13" s="13"/>
      <c r="S13" s="13"/>
    </row>
    <row r="14" spans="1:27" s="15" customFormat="1" ht="15" customHeight="1" x14ac:dyDescent="0.2">
      <c r="A14" s="185"/>
      <c r="B14" s="185"/>
      <c r="C14" s="185"/>
      <c r="D14" s="14"/>
      <c r="E14" s="14"/>
      <c r="F14" s="14"/>
      <c r="G14" s="14"/>
      <c r="H14" s="14"/>
      <c r="I14" s="14"/>
      <c r="J14" s="14"/>
      <c r="K14" s="14"/>
      <c r="L14" s="14"/>
      <c r="M14" s="14"/>
      <c r="N14" s="14"/>
      <c r="O14" s="14"/>
      <c r="P14" s="14"/>
    </row>
    <row r="15" spans="1:27" s="15" customFormat="1" ht="27.75" customHeight="1" x14ac:dyDescent="0.2">
      <c r="A15" s="179" t="s">
        <v>141</v>
      </c>
      <c r="B15" s="179"/>
      <c r="C15" s="179"/>
      <c r="D15" s="16"/>
      <c r="E15" s="16"/>
      <c r="F15" s="16"/>
      <c r="G15" s="16"/>
      <c r="H15" s="16"/>
      <c r="I15" s="16"/>
      <c r="J15" s="16"/>
      <c r="K15" s="16"/>
      <c r="L15" s="16"/>
      <c r="M15" s="16"/>
      <c r="N15" s="16"/>
      <c r="O15" s="16"/>
      <c r="P15" s="16"/>
      <c r="Q15" s="16"/>
      <c r="R15" s="16"/>
      <c r="S15" s="16"/>
    </row>
    <row r="16" spans="1:27" s="15" customFormat="1" ht="15" customHeight="1" x14ac:dyDescent="0.2">
      <c r="A16" s="12"/>
      <c r="B16" s="13"/>
      <c r="C16" s="13"/>
      <c r="D16" s="13"/>
      <c r="E16" s="13"/>
      <c r="F16" s="14"/>
      <c r="G16" s="14"/>
      <c r="H16" s="14"/>
      <c r="I16" s="14"/>
      <c r="J16" s="14"/>
      <c r="K16" s="14"/>
      <c r="L16" s="14"/>
      <c r="M16" s="14"/>
      <c r="N16" s="14"/>
      <c r="O16" s="14"/>
      <c r="P16" s="14"/>
    </row>
    <row r="17" spans="1:16" s="15" customFormat="1" ht="39.75" customHeight="1" x14ac:dyDescent="0.2">
      <c r="A17" s="19" t="s">
        <v>10</v>
      </c>
      <c r="B17" s="19" t="s">
        <v>11</v>
      </c>
      <c r="C17" s="19" t="s">
        <v>12</v>
      </c>
      <c r="D17" s="13"/>
      <c r="E17" s="13"/>
      <c r="F17" s="14"/>
      <c r="G17" s="14"/>
      <c r="H17" s="14"/>
      <c r="I17" s="14"/>
      <c r="J17" s="14"/>
      <c r="K17" s="14"/>
      <c r="L17" s="14"/>
      <c r="M17" s="14"/>
      <c r="N17" s="14"/>
      <c r="O17" s="14"/>
      <c r="P17" s="14"/>
    </row>
    <row r="18" spans="1:16" s="15" customFormat="1" ht="16.5" customHeight="1" x14ac:dyDescent="0.2">
      <c r="A18" s="19">
        <v>1</v>
      </c>
      <c r="B18" s="19">
        <v>2</v>
      </c>
      <c r="C18" s="19">
        <v>3</v>
      </c>
      <c r="D18" s="13"/>
      <c r="E18" s="13"/>
      <c r="F18" s="14"/>
      <c r="G18" s="14"/>
      <c r="H18" s="14"/>
      <c r="I18" s="14"/>
      <c r="J18" s="14"/>
      <c r="K18" s="14"/>
      <c r="L18" s="14"/>
      <c r="M18" s="14"/>
      <c r="N18" s="14"/>
      <c r="O18" s="14"/>
      <c r="P18" s="14"/>
    </row>
    <row r="19" spans="1:16" s="15" customFormat="1" ht="94.5" x14ac:dyDescent="0.2">
      <c r="A19" s="61" t="s">
        <v>13</v>
      </c>
      <c r="B19" s="62" t="s">
        <v>142</v>
      </c>
      <c r="C19" s="170" t="s">
        <v>507</v>
      </c>
      <c r="D19" s="13"/>
      <c r="E19" s="140"/>
      <c r="F19" s="14"/>
      <c r="G19" s="14"/>
      <c r="H19" s="14"/>
      <c r="I19" s="14"/>
      <c r="J19" s="14"/>
      <c r="K19" s="14"/>
      <c r="L19" s="14"/>
      <c r="M19" s="14"/>
      <c r="N19" s="14"/>
    </row>
    <row r="20" spans="1:16" ht="94.5" x14ac:dyDescent="0.25">
      <c r="A20" s="61" t="s">
        <v>15</v>
      </c>
      <c r="B20" s="63" t="s">
        <v>143</v>
      </c>
      <c r="C20" s="17" t="s">
        <v>510</v>
      </c>
    </row>
    <row r="21" spans="1:16" ht="108" customHeight="1" x14ac:dyDescent="0.25">
      <c r="A21" s="61" t="s">
        <v>17</v>
      </c>
      <c r="B21" s="63" t="s">
        <v>144</v>
      </c>
      <c r="C21" s="17" t="s">
        <v>512</v>
      </c>
    </row>
    <row r="22" spans="1:16" ht="115.5" customHeight="1" x14ac:dyDescent="0.25">
      <c r="A22" s="61" t="s">
        <v>19</v>
      </c>
      <c r="B22" s="63" t="s">
        <v>145</v>
      </c>
      <c r="C22" s="173" t="s">
        <v>513</v>
      </c>
    </row>
    <row r="23" spans="1:16" ht="63" x14ac:dyDescent="0.25">
      <c r="A23" s="61" t="s">
        <v>21</v>
      </c>
      <c r="B23" s="63" t="s">
        <v>146</v>
      </c>
      <c r="C23" s="171" t="s">
        <v>147</v>
      </c>
    </row>
    <row r="24" spans="1:16" ht="189" x14ac:dyDescent="0.25">
      <c r="A24" s="61" t="s">
        <v>23</v>
      </c>
      <c r="B24" s="63" t="s">
        <v>148</v>
      </c>
      <c r="C24" s="17" t="s">
        <v>511</v>
      </c>
    </row>
    <row r="25" spans="1:16" ht="15.75" x14ac:dyDescent="0.25">
      <c r="A25" s="61" t="s">
        <v>25</v>
      </c>
      <c r="B25" s="63" t="s">
        <v>149</v>
      </c>
      <c r="C25" s="24">
        <v>2028</v>
      </c>
    </row>
    <row r="26" spans="1:16" ht="31.5" x14ac:dyDescent="0.25">
      <c r="A26" s="61" t="s">
        <v>27</v>
      </c>
      <c r="B26" s="63" t="s">
        <v>150</v>
      </c>
      <c r="C26" s="24">
        <v>2030</v>
      </c>
    </row>
    <row r="27" spans="1:16" ht="31.5" x14ac:dyDescent="0.25">
      <c r="A27" s="61" t="s">
        <v>29</v>
      </c>
      <c r="B27" s="63" t="s">
        <v>151</v>
      </c>
      <c r="C27" s="17"/>
    </row>
  </sheetData>
  <mergeCells count="13">
    <mergeCell ref="A2:C2"/>
    <mergeCell ref="A4:C4"/>
    <mergeCell ref="A5:C5"/>
    <mergeCell ref="A6:C6"/>
    <mergeCell ref="A12:C12"/>
    <mergeCell ref="A13:C13"/>
    <mergeCell ref="A14:C14"/>
    <mergeCell ref="A15:C15"/>
    <mergeCell ref="A7:C7"/>
    <mergeCell ref="A8:C8"/>
    <mergeCell ref="A9:C9"/>
    <mergeCell ref="A10:C10"/>
    <mergeCell ref="A11:C11"/>
  </mergeCells>
  <pageMargins left="0.70866141732283472" right="0.70866141732283472" top="0.74803149606299213" bottom="0.74803149606299213" header="0.31496062992125984" footer="0.31496062992125984"/>
  <pageSetup paperSize="9" scale="56"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workbookViewId="0">
      <selection activeCell="I41" sqref="I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181" t="s">
        <v>3</v>
      </c>
      <c r="B4" s="181"/>
      <c r="C4" s="181"/>
      <c r="D4" s="181"/>
      <c r="E4" s="181"/>
      <c r="F4" s="181"/>
      <c r="G4" s="181"/>
      <c r="H4" s="181"/>
      <c r="I4" s="181"/>
      <c r="J4" s="181"/>
      <c r="K4" s="181"/>
      <c r="L4" s="181"/>
      <c r="M4" s="181"/>
      <c r="N4" s="181"/>
      <c r="O4" s="181"/>
      <c r="P4" s="181"/>
      <c r="Q4" s="181"/>
      <c r="R4" s="181"/>
      <c r="S4" s="181"/>
      <c r="T4" s="181"/>
      <c r="U4" s="181"/>
      <c r="V4" s="181"/>
      <c r="W4" s="181"/>
      <c r="X4" s="181"/>
      <c r="Y4" s="181"/>
      <c r="Z4" s="181"/>
    </row>
    <row r="6" spans="1:28" ht="18.75" x14ac:dyDescent="0.25">
      <c r="A6" s="182" t="s">
        <v>4</v>
      </c>
      <c r="B6" s="182"/>
      <c r="C6" s="182"/>
      <c r="D6" s="182"/>
      <c r="E6" s="182"/>
      <c r="F6" s="182"/>
      <c r="G6" s="182"/>
      <c r="H6" s="182"/>
      <c r="I6" s="182"/>
      <c r="J6" s="182"/>
      <c r="K6" s="182"/>
      <c r="L6" s="182"/>
      <c r="M6" s="182"/>
      <c r="N6" s="182"/>
      <c r="O6" s="182"/>
      <c r="P6" s="182"/>
      <c r="Q6" s="182"/>
      <c r="R6" s="182"/>
      <c r="S6" s="182"/>
      <c r="T6" s="182"/>
      <c r="U6" s="182"/>
      <c r="V6" s="182"/>
      <c r="W6" s="182"/>
      <c r="X6" s="182"/>
      <c r="Y6" s="182"/>
      <c r="Z6" s="182"/>
      <c r="AA6" s="10"/>
      <c r="AB6" s="10"/>
    </row>
    <row r="7" spans="1:28" ht="18.75" x14ac:dyDescent="0.25">
      <c r="A7" s="182"/>
      <c r="B7" s="182"/>
      <c r="C7" s="182"/>
      <c r="D7" s="182"/>
      <c r="E7" s="182"/>
      <c r="F7" s="182"/>
      <c r="G7" s="182"/>
      <c r="H7" s="182"/>
      <c r="I7" s="182"/>
      <c r="J7" s="182"/>
      <c r="K7" s="182"/>
      <c r="L7" s="182"/>
      <c r="M7" s="182"/>
      <c r="N7" s="182"/>
      <c r="O7" s="182"/>
      <c r="P7" s="182"/>
      <c r="Q7" s="182"/>
      <c r="R7" s="182"/>
      <c r="S7" s="182"/>
      <c r="T7" s="182"/>
      <c r="U7" s="182"/>
      <c r="V7" s="182"/>
      <c r="W7" s="182"/>
      <c r="X7" s="182"/>
      <c r="Y7" s="182"/>
      <c r="Z7" s="182"/>
      <c r="AA7" s="10"/>
      <c r="AB7" s="10"/>
    </row>
    <row r="8" spans="1:28" x14ac:dyDescent="0.25">
      <c r="A8" s="178" t="s">
        <v>5</v>
      </c>
      <c r="B8" s="178"/>
      <c r="C8" s="178"/>
      <c r="D8" s="178"/>
      <c r="E8" s="178"/>
      <c r="F8" s="178"/>
      <c r="G8" s="178"/>
      <c r="H8" s="178"/>
      <c r="I8" s="178"/>
      <c r="J8" s="178"/>
      <c r="K8" s="178"/>
      <c r="L8" s="178"/>
      <c r="M8" s="178"/>
      <c r="N8" s="178"/>
      <c r="O8" s="178"/>
      <c r="P8" s="178"/>
      <c r="Q8" s="178"/>
      <c r="R8" s="178"/>
      <c r="S8" s="178"/>
      <c r="T8" s="178"/>
      <c r="U8" s="178"/>
      <c r="V8" s="178"/>
      <c r="W8" s="178"/>
      <c r="X8" s="178"/>
      <c r="Y8" s="178"/>
      <c r="Z8" s="178"/>
      <c r="AA8" s="11"/>
      <c r="AB8" s="11"/>
    </row>
    <row r="9" spans="1:28" ht="15.75" x14ac:dyDescent="0.25">
      <c r="A9" s="177" t="s">
        <v>6</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13"/>
      <c r="AB9" s="13"/>
    </row>
    <row r="10" spans="1:28" ht="18.75" x14ac:dyDescent="0.25">
      <c r="A10" s="182"/>
      <c r="B10" s="182"/>
      <c r="C10" s="182"/>
      <c r="D10" s="182"/>
      <c r="E10" s="182"/>
      <c r="F10" s="182"/>
      <c r="G10" s="182"/>
      <c r="H10" s="182"/>
      <c r="I10" s="182"/>
      <c r="J10" s="182"/>
      <c r="K10" s="182"/>
      <c r="L10" s="182"/>
      <c r="M10" s="182"/>
      <c r="N10" s="182"/>
      <c r="O10" s="182"/>
      <c r="P10" s="182"/>
      <c r="Q10" s="182"/>
      <c r="R10" s="182"/>
      <c r="S10" s="182"/>
      <c r="T10" s="182"/>
      <c r="U10" s="182"/>
      <c r="V10" s="182"/>
      <c r="W10" s="182"/>
      <c r="X10" s="182"/>
      <c r="Y10" s="182"/>
      <c r="Z10" s="182"/>
      <c r="AA10" s="10"/>
      <c r="AB10" s="10"/>
    </row>
    <row r="11" spans="1:28" x14ac:dyDescent="0.25">
      <c r="A11" s="178" t="s">
        <v>5</v>
      </c>
      <c r="B11" s="178"/>
      <c r="C11" s="178"/>
      <c r="D11" s="178"/>
      <c r="E11" s="178"/>
      <c r="F11" s="178"/>
      <c r="G11" s="178"/>
      <c r="H11" s="178"/>
      <c r="I11" s="178"/>
      <c r="J11" s="178"/>
      <c r="K11" s="178"/>
      <c r="L11" s="178"/>
      <c r="M11" s="178"/>
      <c r="N11" s="178"/>
      <c r="O11" s="178"/>
      <c r="P11" s="178"/>
      <c r="Q11" s="178"/>
      <c r="R11" s="178"/>
      <c r="S11" s="178"/>
      <c r="T11" s="178"/>
      <c r="U11" s="178"/>
      <c r="V11" s="178"/>
      <c r="W11" s="178"/>
      <c r="X11" s="178"/>
      <c r="Y11" s="178"/>
      <c r="Z11" s="178"/>
      <c r="AA11" s="11"/>
      <c r="AB11" s="11"/>
    </row>
    <row r="12" spans="1:28" ht="15.75" x14ac:dyDescent="0.25">
      <c r="A12" s="177" t="s">
        <v>7</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13"/>
      <c r="AB12" s="13"/>
    </row>
    <row r="13" spans="1:28" ht="18.75" x14ac:dyDescent="0.25">
      <c r="A13" s="185"/>
      <c r="B13" s="185"/>
      <c r="C13" s="185"/>
      <c r="D13" s="185"/>
      <c r="E13" s="185"/>
      <c r="F13" s="185"/>
      <c r="G13" s="185"/>
      <c r="H13" s="185"/>
      <c r="I13" s="185"/>
      <c r="J13" s="185"/>
      <c r="K13" s="185"/>
      <c r="L13" s="185"/>
      <c r="M13" s="185"/>
      <c r="N13" s="185"/>
      <c r="O13" s="185"/>
      <c r="P13" s="185"/>
      <c r="Q13" s="185"/>
      <c r="R13" s="185"/>
      <c r="S13" s="185"/>
      <c r="T13" s="185"/>
      <c r="U13" s="185"/>
      <c r="V13" s="185"/>
      <c r="W13" s="185"/>
      <c r="X13" s="185"/>
      <c r="Y13" s="185"/>
      <c r="Z13" s="185"/>
      <c r="AA13" s="64"/>
      <c r="AB13" s="64"/>
    </row>
    <row r="14" spans="1:28" x14ac:dyDescent="0.25">
      <c r="A14" s="178" t="s">
        <v>5</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1"/>
      <c r="AB14" s="11"/>
    </row>
    <row r="15" spans="1:28" ht="15.75" x14ac:dyDescent="0.25">
      <c r="A15" s="177" t="s">
        <v>8</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13"/>
      <c r="AB15" s="13"/>
    </row>
    <row r="16" spans="1:28" x14ac:dyDescent="0.2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65"/>
      <c r="AB16" s="65"/>
    </row>
    <row r="17" spans="1:28" x14ac:dyDescent="0.25">
      <c r="A17" s="205"/>
      <c r="B17" s="205"/>
      <c r="C17" s="205"/>
      <c r="D17" s="205"/>
      <c r="E17" s="205"/>
      <c r="F17" s="205"/>
      <c r="G17" s="205"/>
      <c r="H17" s="205"/>
      <c r="I17" s="205"/>
      <c r="J17" s="205"/>
      <c r="K17" s="205"/>
      <c r="L17" s="205"/>
      <c r="M17" s="205"/>
      <c r="N17" s="205"/>
      <c r="O17" s="205"/>
      <c r="P17" s="205"/>
      <c r="Q17" s="205"/>
      <c r="R17" s="205"/>
      <c r="S17" s="205"/>
      <c r="T17" s="205"/>
      <c r="U17" s="205"/>
      <c r="V17" s="205"/>
      <c r="W17" s="205"/>
      <c r="X17" s="205"/>
      <c r="Y17" s="205"/>
      <c r="Z17" s="205"/>
      <c r="AA17" s="65"/>
      <c r="AB17" s="65"/>
    </row>
    <row r="18" spans="1:28" x14ac:dyDescent="0.25">
      <c r="A18" s="205"/>
      <c r="B18" s="205"/>
      <c r="C18" s="205"/>
      <c r="D18" s="205"/>
      <c r="E18" s="205"/>
      <c r="F18" s="205"/>
      <c r="G18" s="205"/>
      <c r="H18" s="205"/>
      <c r="I18" s="205"/>
      <c r="J18" s="205"/>
      <c r="K18" s="205"/>
      <c r="L18" s="205"/>
      <c r="M18" s="205"/>
      <c r="N18" s="205"/>
      <c r="O18" s="205"/>
      <c r="P18" s="205"/>
      <c r="Q18" s="205"/>
      <c r="R18" s="205"/>
      <c r="S18" s="205"/>
      <c r="T18" s="205"/>
      <c r="U18" s="205"/>
      <c r="V18" s="205"/>
      <c r="W18" s="205"/>
      <c r="X18" s="205"/>
      <c r="Y18" s="205"/>
      <c r="Z18" s="205"/>
      <c r="AA18" s="65"/>
      <c r="AB18" s="65"/>
    </row>
    <row r="19" spans="1:28" x14ac:dyDescent="0.25">
      <c r="A19" s="205"/>
      <c r="B19" s="205"/>
      <c r="C19" s="205"/>
      <c r="D19" s="205"/>
      <c r="E19" s="205"/>
      <c r="F19" s="205"/>
      <c r="G19" s="205"/>
      <c r="H19" s="205"/>
      <c r="I19" s="205"/>
      <c r="J19" s="205"/>
      <c r="K19" s="205"/>
      <c r="L19" s="205"/>
      <c r="M19" s="205"/>
      <c r="N19" s="205"/>
      <c r="O19" s="205"/>
      <c r="P19" s="205"/>
      <c r="Q19" s="205"/>
      <c r="R19" s="205"/>
      <c r="S19" s="205"/>
      <c r="T19" s="205"/>
      <c r="U19" s="205"/>
      <c r="V19" s="205"/>
      <c r="W19" s="205"/>
      <c r="X19" s="205"/>
      <c r="Y19" s="205"/>
      <c r="Z19" s="205"/>
      <c r="AA19" s="65"/>
      <c r="AB19" s="65"/>
    </row>
    <row r="20" spans="1:28" x14ac:dyDescent="0.25">
      <c r="A20" s="205"/>
      <c r="B20" s="205"/>
      <c r="C20" s="205"/>
      <c r="D20" s="205"/>
      <c r="E20" s="205"/>
      <c r="F20" s="205"/>
      <c r="G20" s="205"/>
      <c r="H20" s="205"/>
      <c r="I20" s="205"/>
      <c r="J20" s="205"/>
      <c r="K20" s="205"/>
      <c r="L20" s="205"/>
      <c r="M20" s="205"/>
      <c r="N20" s="205"/>
      <c r="O20" s="205"/>
      <c r="P20" s="205"/>
      <c r="Q20" s="205"/>
      <c r="R20" s="205"/>
      <c r="S20" s="205"/>
      <c r="T20" s="205"/>
      <c r="U20" s="205"/>
      <c r="V20" s="205"/>
      <c r="W20" s="205"/>
      <c r="X20" s="205"/>
      <c r="Y20" s="205"/>
      <c r="Z20" s="205"/>
      <c r="AA20" s="65"/>
      <c r="AB20" s="65"/>
    </row>
    <row r="21" spans="1:28" x14ac:dyDescent="0.25">
      <c r="A21" s="205"/>
      <c r="B21" s="205"/>
      <c r="C21" s="205"/>
      <c r="D21" s="205"/>
      <c r="E21" s="205"/>
      <c r="F21" s="205"/>
      <c r="G21" s="205"/>
      <c r="H21" s="205"/>
      <c r="I21" s="205"/>
      <c r="J21" s="205"/>
      <c r="K21" s="205"/>
      <c r="L21" s="205"/>
      <c r="M21" s="205"/>
      <c r="N21" s="205"/>
      <c r="O21" s="205"/>
      <c r="P21" s="205"/>
      <c r="Q21" s="205"/>
      <c r="R21" s="205"/>
      <c r="S21" s="205"/>
      <c r="T21" s="205"/>
      <c r="U21" s="205"/>
      <c r="V21" s="205"/>
      <c r="W21" s="205"/>
      <c r="X21" s="205"/>
      <c r="Y21" s="205"/>
      <c r="Z21" s="205"/>
      <c r="AA21" s="65"/>
      <c r="AB21" s="65"/>
    </row>
    <row r="22" spans="1:28" x14ac:dyDescent="0.25">
      <c r="A22" s="206" t="s">
        <v>152</v>
      </c>
      <c r="B22" s="206"/>
      <c r="C22" s="206"/>
      <c r="D22" s="206"/>
      <c r="E22" s="206"/>
      <c r="F22" s="206"/>
      <c r="G22" s="206"/>
      <c r="H22" s="206"/>
      <c r="I22" s="206"/>
      <c r="J22" s="206"/>
      <c r="K22" s="206"/>
      <c r="L22" s="206"/>
      <c r="M22" s="206"/>
      <c r="N22" s="206"/>
      <c r="O22" s="206"/>
      <c r="P22" s="206"/>
      <c r="Q22" s="206"/>
      <c r="R22" s="206"/>
      <c r="S22" s="206"/>
      <c r="T22" s="206"/>
      <c r="U22" s="206"/>
      <c r="V22" s="206"/>
      <c r="W22" s="206"/>
      <c r="X22" s="206"/>
      <c r="Y22" s="206"/>
      <c r="Z22" s="206"/>
      <c r="AA22" s="66"/>
      <c r="AB22" s="66"/>
    </row>
    <row r="23" spans="1:28" ht="32.25" customHeight="1" x14ac:dyDescent="0.25">
      <c r="A23" s="207" t="s">
        <v>153</v>
      </c>
      <c r="B23" s="208"/>
      <c r="C23" s="208"/>
      <c r="D23" s="208"/>
      <c r="E23" s="208"/>
      <c r="F23" s="208"/>
      <c r="G23" s="208"/>
      <c r="H23" s="208"/>
      <c r="I23" s="208"/>
      <c r="J23" s="208"/>
      <c r="K23" s="208"/>
      <c r="L23" s="209"/>
      <c r="M23" s="210" t="s">
        <v>154</v>
      </c>
      <c r="N23" s="210"/>
      <c r="O23" s="210"/>
      <c r="P23" s="210"/>
      <c r="Q23" s="210"/>
      <c r="R23" s="210"/>
      <c r="S23" s="210"/>
      <c r="T23" s="210"/>
      <c r="U23" s="210"/>
      <c r="V23" s="210"/>
      <c r="W23" s="210"/>
      <c r="X23" s="210"/>
      <c r="Y23" s="210"/>
      <c r="Z23" s="210"/>
    </row>
    <row r="24" spans="1:28" ht="151.5" customHeight="1" x14ac:dyDescent="0.25">
      <c r="A24" s="67" t="s">
        <v>155</v>
      </c>
      <c r="B24" s="68" t="s">
        <v>156</v>
      </c>
      <c r="C24" s="67" t="s">
        <v>157</v>
      </c>
      <c r="D24" s="67" t="s">
        <v>158</v>
      </c>
      <c r="E24" s="67" t="s">
        <v>159</v>
      </c>
      <c r="F24" s="67" t="s">
        <v>160</v>
      </c>
      <c r="G24" s="67" t="s">
        <v>161</v>
      </c>
      <c r="H24" s="67" t="s">
        <v>162</v>
      </c>
      <c r="I24" s="67" t="s">
        <v>163</v>
      </c>
      <c r="J24" s="67" t="s">
        <v>164</v>
      </c>
      <c r="K24" s="68" t="s">
        <v>165</v>
      </c>
      <c r="L24" s="68" t="s">
        <v>166</v>
      </c>
      <c r="M24" s="69" t="s">
        <v>167</v>
      </c>
      <c r="N24" s="68" t="s">
        <v>168</v>
      </c>
      <c r="O24" s="67" t="s">
        <v>169</v>
      </c>
      <c r="P24" s="67" t="s">
        <v>170</v>
      </c>
      <c r="Q24" s="67" t="s">
        <v>171</v>
      </c>
      <c r="R24" s="67" t="s">
        <v>162</v>
      </c>
      <c r="S24" s="67" t="s">
        <v>172</v>
      </c>
      <c r="T24" s="67" t="s">
        <v>173</v>
      </c>
      <c r="U24" s="67" t="s">
        <v>174</v>
      </c>
      <c r="V24" s="67" t="s">
        <v>171</v>
      </c>
      <c r="W24" s="70" t="s">
        <v>175</v>
      </c>
      <c r="X24" s="70" t="s">
        <v>176</v>
      </c>
      <c r="Y24" s="70" t="s">
        <v>177</v>
      </c>
      <c r="Z24" s="71" t="s">
        <v>178</v>
      </c>
    </row>
    <row r="25" spans="1:28" ht="16.5" customHeight="1" x14ac:dyDescent="0.25">
      <c r="A25" s="67">
        <v>1</v>
      </c>
      <c r="B25" s="68">
        <v>2</v>
      </c>
      <c r="C25" s="67">
        <v>3</v>
      </c>
      <c r="D25" s="68">
        <v>4</v>
      </c>
      <c r="E25" s="67">
        <v>5</v>
      </c>
      <c r="F25" s="68">
        <v>6</v>
      </c>
      <c r="G25" s="67">
        <v>7</v>
      </c>
      <c r="H25" s="68">
        <v>8</v>
      </c>
      <c r="I25" s="67">
        <v>9</v>
      </c>
      <c r="J25" s="68">
        <v>10</v>
      </c>
      <c r="K25" s="67">
        <v>11</v>
      </c>
      <c r="L25" s="68">
        <v>12</v>
      </c>
      <c r="M25" s="67">
        <v>13</v>
      </c>
      <c r="N25" s="68">
        <v>14</v>
      </c>
      <c r="O25" s="67">
        <v>15</v>
      </c>
      <c r="P25" s="68">
        <v>16</v>
      </c>
      <c r="Q25" s="67">
        <v>17</v>
      </c>
      <c r="R25" s="68">
        <v>18</v>
      </c>
      <c r="S25" s="67">
        <v>19</v>
      </c>
      <c r="T25" s="68">
        <v>20</v>
      </c>
      <c r="U25" s="67">
        <v>21</v>
      </c>
      <c r="V25" s="68">
        <v>22</v>
      </c>
      <c r="W25" s="67">
        <v>23</v>
      </c>
      <c r="X25" s="68">
        <v>24</v>
      </c>
      <c r="Y25" s="67">
        <v>25</v>
      </c>
      <c r="Z25" s="68">
        <v>26</v>
      </c>
    </row>
    <row r="26" spans="1:28" ht="45.75" customHeight="1" x14ac:dyDescent="0.25">
      <c r="A26" s="72" t="s">
        <v>179</v>
      </c>
      <c r="B26" s="72"/>
      <c r="C26" s="73" t="s">
        <v>180</v>
      </c>
      <c r="D26" s="73" t="s">
        <v>181</v>
      </c>
      <c r="E26" s="73" t="s">
        <v>182</v>
      </c>
      <c r="F26" s="73" t="s">
        <v>183</v>
      </c>
      <c r="G26" s="73" t="s">
        <v>184</v>
      </c>
      <c r="H26" s="73" t="s">
        <v>162</v>
      </c>
      <c r="I26" s="73" t="s">
        <v>185</v>
      </c>
      <c r="J26" s="73" t="s">
        <v>186</v>
      </c>
      <c r="K26" s="74"/>
      <c r="L26" s="73" t="s">
        <v>187</v>
      </c>
      <c r="M26" s="75" t="s">
        <v>188</v>
      </c>
      <c r="N26" s="74"/>
      <c r="O26" s="74"/>
      <c r="P26" s="74"/>
      <c r="Q26" s="74"/>
      <c r="R26" s="74"/>
      <c r="S26" s="74"/>
      <c r="T26" s="74"/>
      <c r="U26" s="74"/>
      <c r="V26" s="74"/>
      <c r="W26" s="74"/>
      <c r="X26" s="74"/>
      <c r="Y26" s="74"/>
      <c r="Z26" s="76" t="s">
        <v>189</v>
      </c>
    </row>
    <row r="27" spans="1:28" x14ac:dyDescent="0.25">
      <c r="A27" s="74" t="s">
        <v>190</v>
      </c>
      <c r="B27" s="74" t="s">
        <v>191</v>
      </c>
      <c r="C27" s="74" t="s">
        <v>192</v>
      </c>
      <c r="D27" s="74" t="s">
        <v>193</v>
      </c>
      <c r="E27" s="74" t="s">
        <v>194</v>
      </c>
      <c r="F27" s="73" t="s">
        <v>195</v>
      </c>
      <c r="G27" s="73" t="s">
        <v>196</v>
      </c>
      <c r="H27" s="74" t="s">
        <v>162</v>
      </c>
      <c r="I27" s="73" t="s">
        <v>197</v>
      </c>
      <c r="J27" s="73" t="s">
        <v>198</v>
      </c>
      <c r="K27" s="73" t="s">
        <v>199</v>
      </c>
      <c r="L27" s="74"/>
      <c r="M27" s="73" t="s">
        <v>200</v>
      </c>
      <c r="N27" s="74"/>
      <c r="O27" s="74"/>
      <c r="P27" s="74"/>
      <c r="Q27" s="74"/>
      <c r="R27" s="74"/>
      <c r="S27" s="74"/>
      <c r="T27" s="74"/>
      <c r="U27" s="74"/>
      <c r="V27" s="74"/>
      <c r="W27" s="74"/>
      <c r="X27" s="74"/>
      <c r="Y27" s="74"/>
      <c r="Z27" s="74"/>
    </row>
    <row r="28" spans="1:28" x14ac:dyDescent="0.25">
      <c r="A28" s="74" t="s">
        <v>190</v>
      </c>
      <c r="B28" s="74" t="s">
        <v>201</v>
      </c>
      <c r="C28" s="74" t="s">
        <v>202</v>
      </c>
      <c r="D28" s="74" t="s">
        <v>203</v>
      </c>
      <c r="E28" s="74" t="s">
        <v>204</v>
      </c>
      <c r="F28" s="73" t="s">
        <v>205</v>
      </c>
      <c r="G28" s="73" t="s">
        <v>206</v>
      </c>
      <c r="H28" s="74" t="s">
        <v>162</v>
      </c>
      <c r="I28" s="73" t="s">
        <v>207</v>
      </c>
      <c r="J28" s="73" t="s">
        <v>208</v>
      </c>
      <c r="K28" s="73" t="s">
        <v>209</v>
      </c>
      <c r="L28" s="77"/>
      <c r="M28" s="73" t="s">
        <v>93</v>
      </c>
      <c r="N28" s="73"/>
      <c r="O28" s="73"/>
      <c r="P28" s="73"/>
      <c r="Q28" s="73"/>
      <c r="R28" s="73"/>
      <c r="S28" s="73"/>
      <c r="T28" s="73"/>
      <c r="U28" s="73"/>
      <c r="V28" s="73"/>
      <c r="W28" s="73"/>
      <c r="X28" s="73"/>
      <c r="Y28" s="73"/>
      <c r="Z28" s="73"/>
    </row>
    <row r="29" spans="1:28" x14ac:dyDescent="0.25">
      <c r="A29" s="74" t="s">
        <v>190</v>
      </c>
      <c r="B29" s="74" t="s">
        <v>210</v>
      </c>
      <c r="C29" s="74" t="s">
        <v>211</v>
      </c>
      <c r="D29" s="74" t="s">
        <v>212</v>
      </c>
      <c r="E29" s="74" t="s">
        <v>213</v>
      </c>
      <c r="F29" s="73" t="s">
        <v>214</v>
      </c>
      <c r="G29" s="73" t="s">
        <v>215</v>
      </c>
      <c r="H29" s="74" t="s">
        <v>162</v>
      </c>
      <c r="I29" s="73" t="s">
        <v>216</v>
      </c>
      <c r="J29" s="73" t="s">
        <v>217</v>
      </c>
      <c r="K29" s="73" t="s">
        <v>218</v>
      </c>
      <c r="L29" s="77"/>
      <c r="M29" s="74"/>
      <c r="N29" s="74"/>
      <c r="O29" s="74"/>
      <c r="P29" s="74"/>
      <c r="Q29" s="74"/>
      <c r="R29" s="74"/>
      <c r="S29" s="74"/>
      <c r="T29" s="74"/>
      <c r="U29" s="74"/>
      <c r="V29" s="74"/>
      <c r="W29" s="74"/>
      <c r="X29" s="74"/>
      <c r="Y29" s="74"/>
      <c r="Z29" s="74"/>
    </row>
    <row r="30" spans="1:28" x14ac:dyDescent="0.25">
      <c r="A30" s="74" t="s">
        <v>190</v>
      </c>
      <c r="B30" s="74" t="s">
        <v>219</v>
      </c>
      <c r="C30" s="74" t="s">
        <v>220</v>
      </c>
      <c r="D30" s="74" t="s">
        <v>221</v>
      </c>
      <c r="E30" s="74" t="s">
        <v>222</v>
      </c>
      <c r="F30" s="73" t="s">
        <v>223</v>
      </c>
      <c r="G30" s="73" t="s">
        <v>224</v>
      </c>
      <c r="H30" s="74" t="s">
        <v>162</v>
      </c>
      <c r="I30" s="73" t="s">
        <v>225</v>
      </c>
      <c r="J30" s="73" t="s">
        <v>226</v>
      </c>
      <c r="K30" s="73" t="s">
        <v>227</v>
      </c>
      <c r="L30" s="77"/>
      <c r="M30" s="74"/>
      <c r="N30" s="74"/>
      <c r="O30" s="74"/>
      <c r="P30" s="74"/>
      <c r="Q30" s="74"/>
      <c r="R30" s="74"/>
      <c r="S30" s="74"/>
      <c r="T30" s="74"/>
      <c r="U30" s="74"/>
      <c r="V30" s="74"/>
      <c r="W30" s="74"/>
      <c r="X30" s="74"/>
      <c r="Y30" s="74"/>
      <c r="Z30" s="74"/>
    </row>
    <row r="31" spans="1:28" x14ac:dyDescent="0.25">
      <c r="A31" s="74" t="s">
        <v>93</v>
      </c>
      <c r="B31" s="74" t="s">
        <v>93</v>
      </c>
      <c r="C31" s="74" t="s">
        <v>93</v>
      </c>
      <c r="D31" s="74" t="s">
        <v>93</v>
      </c>
      <c r="E31" s="74" t="s">
        <v>93</v>
      </c>
      <c r="F31" s="74" t="s">
        <v>93</v>
      </c>
      <c r="G31" s="74" t="s">
        <v>93</v>
      </c>
      <c r="H31" s="74" t="s">
        <v>93</v>
      </c>
      <c r="I31" s="74" t="s">
        <v>93</v>
      </c>
      <c r="J31" s="74" t="s">
        <v>93</v>
      </c>
      <c r="K31" s="74" t="s">
        <v>93</v>
      </c>
      <c r="L31" s="77"/>
      <c r="M31" s="74"/>
      <c r="N31" s="74"/>
      <c r="O31" s="74"/>
      <c r="P31" s="74"/>
      <c r="Q31" s="74"/>
      <c r="R31" s="74"/>
      <c r="S31" s="74"/>
      <c r="T31" s="74"/>
      <c r="U31" s="74"/>
      <c r="V31" s="74"/>
      <c r="W31" s="74"/>
      <c r="X31" s="74"/>
      <c r="Y31" s="74"/>
      <c r="Z31" s="74"/>
    </row>
    <row r="32" spans="1:28" ht="30" x14ac:dyDescent="0.25">
      <c r="A32" s="72" t="s">
        <v>228</v>
      </c>
      <c r="B32" s="72"/>
      <c r="C32" s="73" t="s">
        <v>229</v>
      </c>
      <c r="D32" s="73" t="s">
        <v>230</v>
      </c>
      <c r="E32" s="73" t="s">
        <v>231</v>
      </c>
      <c r="F32" s="73" t="s">
        <v>232</v>
      </c>
      <c r="G32" s="73" t="s">
        <v>233</v>
      </c>
      <c r="H32" s="73" t="s">
        <v>162</v>
      </c>
      <c r="I32" s="73" t="s">
        <v>234</v>
      </c>
      <c r="J32" s="73" t="s">
        <v>235</v>
      </c>
      <c r="K32" s="74"/>
      <c r="L32" s="74"/>
      <c r="M32" s="74"/>
      <c r="N32" s="74"/>
      <c r="O32" s="74"/>
      <c r="P32" s="74"/>
      <c r="Q32" s="74"/>
      <c r="R32" s="74"/>
      <c r="S32" s="74"/>
      <c r="T32" s="74"/>
      <c r="U32" s="74"/>
      <c r="V32" s="74"/>
      <c r="W32" s="74"/>
      <c r="X32" s="74"/>
      <c r="Y32" s="74"/>
      <c r="Z32" s="74"/>
    </row>
    <row r="33" spans="1:26" x14ac:dyDescent="0.25">
      <c r="A33" s="74" t="s">
        <v>93</v>
      </c>
      <c r="B33" s="74" t="s">
        <v>93</v>
      </c>
      <c r="C33" s="74" t="s">
        <v>93</v>
      </c>
      <c r="D33" s="74" t="s">
        <v>93</v>
      </c>
      <c r="E33" s="74" t="s">
        <v>93</v>
      </c>
      <c r="F33" s="74" t="s">
        <v>93</v>
      </c>
      <c r="G33" s="74" t="s">
        <v>93</v>
      </c>
      <c r="H33" s="74" t="s">
        <v>93</v>
      </c>
      <c r="I33" s="74" t="s">
        <v>93</v>
      </c>
      <c r="J33" s="74" t="s">
        <v>93</v>
      </c>
      <c r="K33" s="74" t="s">
        <v>93</v>
      </c>
      <c r="L33" s="74"/>
      <c r="M33" s="74"/>
      <c r="N33" s="74"/>
      <c r="O33" s="74"/>
      <c r="P33" s="74"/>
      <c r="Q33" s="74"/>
      <c r="R33" s="74"/>
      <c r="S33" s="74"/>
      <c r="T33" s="74"/>
      <c r="U33" s="74"/>
      <c r="V33" s="74"/>
      <c r="W33" s="74"/>
      <c r="X33" s="74"/>
      <c r="Y33" s="74"/>
      <c r="Z33" s="74"/>
    </row>
    <row r="37" spans="1:26" x14ac:dyDescent="0.25">
      <c r="A37" s="7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L23" sqref="L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181" t="s">
        <v>3</v>
      </c>
      <c r="B5" s="181"/>
      <c r="C5" s="181"/>
      <c r="D5" s="181"/>
      <c r="E5" s="181"/>
      <c r="F5" s="181"/>
      <c r="G5" s="181"/>
      <c r="H5" s="181"/>
      <c r="I5" s="181"/>
      <c r="J5" s="181"/>
      <c r="K5" s="181"/>
      <c r="L5" s="181"/>
      <c r="M5" s="181"/>
      <c r="N5" s="181"/>
      <c r="O5" s="181"/>
      <c r="P5" s="60"/>
      <c r="Q5" s="60"/>
      <c r="R5" s="60"/>
      <c r="S5" s="60"/>
      <c r="T5" s="60"/>
      <c r="U5" s="60"/>
      <c r="V5" s="60"/>
      <c r="W5" s="60"/>
      <c r="X5" s="60"/>
      <c r="Y5" s="60"/>
      <c r="Z5" s="60"/>
      <c r="AA5" s="60"/>
      <c r="AB5" s="60"/>
    </row>
    <row r="6" spans="1:28" s="2" customFormat="1" ht="18.75" x14ac:dyDescent="0.3">
      <c r="A6" s="6"/>
      <c r="B6" s="6"/>
      <c r="L6" s="5"/>
    </row>
    <row r="7" spans="1:28" s="2" customFormat="1" ht="18.75" x14ac:dyDescent="0.2">
      <c r="A7" s="182" t="s">
        <v>4</v>
      </c>
      <c r="B7" s="182"/>
      <c r="C7" s="182"/>
      <c r="D7" s="182"/>
      <c r="E7" s="182"/>
      <c r="F7" s="182"/>
      <c r="G7" s="182"/>
      <c r="H7" s="182"/>
      <c r="I7" s="182"/>
      <c r="J7" s="182"/>
      <c r="K7" s="182"/>
      <c r="L7" s="182"/>
      <c r="M7" s="182"/>
      <c r="N7" s="182"/>
      <c r="O7" s="182"/>
      <c r="P7" s="10"/>
      <c r="Q7" s="10"/>
      <c r="R7" s="10"/>
      <c r="S7" s="10"/>
      <c r="T7" s="10"/>
      <c r="U7" s="10"/>
      <c r="V7" s="10"/>
      <c r="W7" s="10"/>
      <c r="X7" s="10"/>
      <c r="Y7" s="10"/>
      <c r="Z7" s="10"/>
    </row>
    <row r="8" spans="1:28" s="2" customFormat="1" ht="18.75" x14ac:dyDescent="0.2">
      <c r="A8" s="182"/>
      <c r="B8" s="182"/>
      <c r="C8" s="182"/>
      <c r="D8" s="182"/>
      <c r="E8" s="182"/>
      <c r="F8" s="182"/>
      <c r="G8" s="182"/>
      <c r="H8" s="182"/>
      <c r="I8" s="182"/>
      <c r="J8" s="182"/>
      <c r="K8" s="182"/>
      <c r="L8" s="182"/>
      <c r="M8" s="182"/>
      <c r="N8" s="182"/>
      <c r="O8" s="182"/>
      <c r="P8" s="10"/>
      <c r="Q8" s="10"/>
      <c r="R8" s="10"/>
      <c r="S8" s="10"/>
      <c r="T8" s="10"/>
      <c r="U8" s="10"/>
      <c r="V8" s="10"/>
      <c r="W8" s="10"/>
      <c r="X8" s="10"/>
      <c r="Y8" s="10"/>
      <c r="Z8" s="10"/>
    </row>
    <row r="9" spans="1:28" s="2" customFormat="1" ht="18.75" x14ac:dyDescent="0.2">
      <c r="A9" s="178" t="s">
        <v>5</v>
      </c>
      <c r="B9" s="178"/>
      <c r="C9" s="178"/>
      <c r="D9" s="178"/>
      <c r="E9" s="178"/>
      <c r="F9" s="178"/>
      <c r="G9" s="178"/>
      <c r="H9" s="178"/>
      <c r="I9" s="178"/>
      <c r="J9" s="178"/>
      <c r="K9" s="178"/>
      <c r="L9" s="178"/>
      <c r="M9" s="178"/>
      <c r="N9" s="178"/>
      <c r="O9" s="178"/>
      <c r="P9" s="10"/>
      <c r="Q9" s="10"/>
      <c r="R9" s="10"/>
      <c r="S9" s="10"/>
      <c r="T9" s="10"/>
      <c r="U9" s="10"/>
      <c r="V9" s="10"/>
      <c r="W9" s="10"/>
      <c r="X9" s="10"/>
      <c r="Y9" s="10"/>
      <c r="Z9" s="10"/>
    </row>
    <row r="10" spans="1:28" s="2" customFormat="1" ht="18.75" x14ac:dyDescent="0.2">
      <c r="A10" s="177" t="s">
        <v>6</v>
      </c>
      <c r="B10" s="177"/>
      <c r="C10" s="177"/>
      <c r="D10" s="177"/>
      <c r="E10" s="177"/>
      <c r="F10" s="177"/>
      <c r="G10" s="177"/>
      <c r="H10" s="177"/>
      <c r="I10" s="177"/>
      <c r="J10" s="177"/>
      <c r="K10" s="177"/>
      <c r="L10" s="177"/>
      <c r="M10" s="177"/>
      <c r="N10" s="177"/>
      <c r="O10" s="177"/>
      <c r="P10" s="10"/>
      <c r="Q10" s="10"/>
      <c r="R10" s="10"/>
      <c r="S10" s="10"/>
      <c r="T10" s="10"/>
      <c r="U10" s="10"/>
      <c r="V10" s="10"/>
      <c r="W10" s="10"/>
      <c r="X10" s="10"/>
      <c r="Y10" s="10"/>
      <c r="Z10" s="10"/>
    </row>
    <row r="11" spans="1:28" s="2" customFormat="1" ht="18.75" x14ac:dyDescent="0.2">
      <c r="A11" s="182"/>
      <c r="B11" s="182"/>
      <c r="C11" s="182"/>
      <c r="D11" s="182"/>
      <c r="E11" s="182"/>
      <c r="F11" s="182"/>
      <c r="G11" s="182"/>
      <c r="H11" s="182"/>
      <c r="I11" s="182"/>
      <c r="J11" s="182"/>
      <c r="K11" s="182"/>
      <c r="L11" s="182"/>
      <c r="M11" s="182"/>
      <c r="N11" s="182"/>
      <c r="O11" s="182"/>
      <c r="P11" s="10"/>
      <c r="Q11" s="10"/>
      <c r="R11" s="10"/>
      <c r="S11" s="10"/>
      <c r="T11" s="10"/>
      <c r="U11" s="10"/>
      <c r="V11" s="10"/>
      <c r="W11" s="10"/>
      <c r="X11" s="10"/>
      <c r="Y11" s="10"/>
      <c r="Z11" s="10"/>
    </row>
    <row r="12" spans="1:28" s="2" customFormat="1" ht="18.75" x14ac:dyDescent="0.2">
      <c r="A12" s="178" t="s">
        <v>5</v>
      </c>
      <c r="B12" s="178"/>
      <c r="C12" s="178"/>
      <c r="D12" s="178"/>
      <c r="E12" s="178"/>
      <c r="F12" s="178"/>
      <c r="G12" s="178"/>
      <c r="H12" s="178"/>
      <c r="I12" s="178"/>
      <c r="J12" s="178"/>
      <c r="K12" s="178"/>
      <c r="L12" s="178"/>
      <c r="M12" s="178"/>
      <c r="N12" s="178"/>
      <c r="O12" s="178"/>
      <c r="P12" s="10"/>
      <c r="Q12" s="10"/>
      <c r="R12" s="10"/>
      <c r="S12" s="10"/>
      <c r="T12" s="10"/>
      <c r="U12" s="10"/>
      <c r="V12" s="10"/>
      <c r="W12" s="10"/>
      <c r="X12" s="10"/>
      <c r="Y12" s="10"/>
      <c r="Z12" s="10"/>
    </row>
    <row r="13" spans="1:28" s="2" customFormat="1" ht="18.75" x14ac:dyDescent="0.2">
      <c r="A13" s="177" t="s">
        <v>7</v>
      </c>
      <c r="B13" s="177"/>
      <c r="C13" s="177"/>
      <c r="D13" s="177"/>
      <c r="E13" s="177"/>
      <c r="F13" s="177"/>
      <c r="G13" s="177"/>
      <c r="H13" s="177"/>
      <c r="I13" s="177"/>
      <c r="J13" s="177"/>
      <c r="K13" s="177"/>
      <c r="L13" s="177"/>
      <c r="M13" s="177"/>
      <c r="N13" s="177"/>
      <c r="O13" s="177"/>
      <c r="P13" s="10"/>
      <c r="Q13" s="10"/>
      <c r="R13" s="10"/>
      <c r="S13" s="10"/>
      <c r="T13" s="10"/>
      <c r="U13" s="10"/>
      <c r="V13" s="10"/>
      <c r="W13" s="10"/>
      <c r="X13" s="10"/>
      <c r="Y13" s="10"/>
      <c r="Z13" s="10"/>
    </row>
    <row r="14" spans="1:28" s="2" customFormat="1" ht="15.75" customHeight="1" x14ac:dyDescent="0.2">
      <c r="A14" s="185"/>
      <c r="B14" s="185"/>
      <c r="C14" s="185"/>
      <c r="D14" s="185"/>
      <c r="E14" s="185"/>
      <c r="F14" s="185"/>
      <c r="G14" s="185"/>
      <c r="H14" s="185"/>
      <c r="I14" s="185"/>
      <c r="J14" s="185"/>
      <c r="K14" s="185"/>
      <c r="L14" s="185"/>
      <c r="M14" s="185"/>
      <c r="N14" s="185"/>
      <c r="O14" s="185"/>
      <c r="P14" s="14"/>
      <c r="Q14" s="14"/>
      <c r="R14" s="14"/>
      <c r="S14" s="14"/>
      <c r="T14" s="14"/>
      <c r="U14" s="14"/>
      <c r="V14" s="14"/>
      <c r="W14" s="14"/>
      <c r="X14" s="14"/>
      <c r="Y14" s="14"/>
      <c r="Z14" s="14"/>
    </row>
    <row r="15" spans="1:28" s="15" customFormat="1" ht="12" x14ac:dyDescent="0.2">
      <c r="A15" s="178" t="s">
        <v>5</v>
      </c>
      <c r="B15" s="178"/>
      <c r="C15" s="178"/>
      <c r="D15" s="178"/>
      <c r="E15" s="178"/>
      <c r="F15" s="178"/>
      <c r="G15" s="178"/>
      <c r="H15" s="178"/>
      <c r="I15" s="178"/>
      <c r="J15" s="178"/>
      <c r="K15" s="178"/>
      <c r="L15" s="178"/>
      <c r="M15" s="178"/>
      <c r="N15" s="178"/>
      <c r="O15" s="178"/>
      <c r="P15" s="11"/>
      <c r="Q15" s="11"/>
      <c r="R15" s="11"/>
      <c r="S15" s="11"/>
      <c r="T15" s="11"/>
      <c r="U15" s="11"/>
      <c r="V15" s="11"/>
      <c r="W15" s="11"/>
      <c r="X15" s="11"/>
      <c r="Y15" s="11"/>
      <c r="Z15" s="11"/>
    </row>
    <row r="16" spans="1:28" s="15" customFormat="1" ht="15" customHeight="1" x14ac:dyDescent="0.2">
      <c r="A16" s="177" t="s">
        <v>8</v>
      </c>
      <c r="B16" s="177"/>
      <c r="C16" s="177"/>
      <c r="D16" s="177"/>
      <c r="E16" s="177"/>
      <c r="F16" s="177"/>
      <c r="G16" s="177"/>
      <c r="H16" s="177"/>
      <c r="I16" s="177"/>
      <c r="J16" s="177"/>
      <c r="K16" s="177"/>
      <c r="L16" s="177"/>
      <c r="M16" s="177"/>
      <c r="N16" s="177"/>
      <c r="O16" s="177"/>
      <c r="P16" s="13"/>
      <c r="Q16" s="13"/>
      <c r="R16" s="13"/>
      <c r="S16" s="13"/>
      <c r="T16" s="13"/>
      <c r="U16" s="13"/>
      <c r="V16" s="13"/>
      <c r="W16" s="13"/>
      <c r="X16" s="13"/>
      <c r="Y16" s="13"/>
      <c r="Z16" s="13"/>
    </row>
    <row r="17" spans="1:26" s="15" customFormat="1" ht="15" customHeight="1" x14ac:dyDescent="0.2">
      <c r="A17" s="185"/>
      <c r="B17" s="185"/>
      <c r="C17" s="185"/>
      <c r="D17" s="185"/>
      <c r="E17" s="185"/>
      <c r="F17" s="185"/>
      <c r="G17" s="185"/>
      <c r="H17" s="185"/>
      <c r="I17" s="185"/>
      <c r="J17" s="185"/>
      <c r="K17" s="185"/>
      <c r="L17" s="185"/>
      <c r="M17" s="185"/>
      <c r="N17" s="185"/>
      <c r="O17" s="185"/>
      <c r="P17" s="14"/>
      <c r="Q17" s="14"/>
      <c r="R17" s="14"/>
      <c r="S17" s="14"/>
      <c r="T17" s="14"/>
      <c r="U17" s="14"/>
      <c r="V17" s="14"/>
      <c r="W17" s="14"/>
    </row>
    <row r="18" spans="1:26" s="15" customFormat="1" ht="91.5" customHeight="1" x14ac:dyDescent="0.2">
      <c r="A18" s="211" t="s">
        <v>236</v>
      </c>
      <c r="B18" s="211"/>
      <c r="C18" s="211"/>
      <c r="D18" s="211"/>
      <c r="E18" s="211"/>
      <c r="F18" s="211"/>
      <c r="G18" s="211"/>
      <c r="H18" s="211"/>
      <c r="I18" s="211"/>
      <c r="J18" s="211"/>
      <c r="K18" s="211"/>
      <c r="L18" s="211"/>
      <c r="M18" s="211"/>
      <c r="N18" s="211"/>
      <c r="O18" s="211"/>
      <c r="P18" s="16"/>
      <c r="Q18" s="16"/>
      <c r="R18" s="16"/>
      <c r="S18" s="16"/>
      <c r="T18" s="16"/>
      <c r="U18" s="16"/>
      <c r="V18" s="16"/>
      <c r="W18" s="16"/>
      <c r="X18" s="16"/>
      <c r="Y18" s="16"/>
      <c r="Z18" s="16"/>
    </row>
    <row r="19" spans="1:26" s="15" customFormat="1" ht="78" customHeight="1" x14ac:dyDescent="0.2">
      <c r="A19" s="184" t="s">
        <v>10</v>
      </c>
      <c r="B19" s="184" t="s">
        <v>237</v>
      </c>
      <c r="C19" s="184" t="s">
        <v>238</v>
      </c>
      <c r="D19" s="184" t="s">
        <v>239</v>
      </c>
      <c r="E19" s="212" t="s">
        <v>240</v>
      </c>
      <c r="F19" s="213"/>
      <c r="G19" s="213"/>
      <c r="H19" s="213"/>
      <c r="I19" s="214"/>
      <c r="J19" s="184" t="s">
        <v>241</v>
      </c>
      <c r="K19" s="184"/>
      <c r="L19" s="184"/>
      <c r="M19" s="184"/>
      <c r="N19" s="184"/>
      <c r="O19" s="184"/>
      <c r="P19" s="14"/>
      <c r="Q19" s="14"/>
      <c r="R19" s="14"/>
      <c r="S19" s="14"/>
      <c r="T19" s="14"/>
      <c r="U19" s="14"/>
      <c r="V19" s="14"/>
      <c r="W19" s="14"/>
    </row>
    <row r="20" spans="1:26" s="15" customFormat="1" ht="51" customHeight="1" x14ac:dyDescent="0.2">
      <c r="A20" s="184"/>
      <c r="B20" s="184"/>
      <c r="C20" s="184"/>
      <c r="D20" s="184"/>
      <c r="E20" s="27" t="s">
        <v>242</v>
      </c>
      <c r="F20" s="27" t="s">
        <v>243</v>
      </c>
      <c r="G20" s="27" t="s">
        <v>244</v>
      </c>
      <c r="H20" s="27" t="s">
        <v>245</v>
      </c>
      <c r="I20" s="27" t="s">
        <v>246</v>
      </c>
      <c r="J20" s="27" t="s">
        <v>247</v>
      </c>
      <c r="K20" s="27" t="s">
        <v>248</v>
      </c>
      <c r="L20" s="79" t="s">
        <v>249</v>
      </c>
      <c r="M20" s="80" t="s">
        <v>250</v>
      </c>
      <c r="N20" s="80" t="s">
        <v>251</v>
      </c>
      <c r="O20" s="80" t="s">
        <v>252</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81"/>
      <c r="C22" s="32"/>
      <c r="D22" s="32"/>
      <c r="E22" s="32"/>
      <c r="F22" s="32"/>
      <c r="G22" s="32"/>
      <c r="H22" s="32"/>
      <c r="I22" s="32"/>
      <c r="J22" s="82"/>
      <c r="K22" s="82"/>
      <c r="L22" s="31"/>
      <c r="M22" s="31"/>
      <c r="N22" s="31"/>
      <c r="O22" s="31"/>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7030A0"/>
    <pageSetUpPr fitToPage="1"/>
  </sheetPr>
  <dimension ref="A1:AB75"/>
  <sheetViews>
    <sheetView tabSelected="1" zoomScale="73" zoomScaleNormal="73" workbookViewId="0">
      <selection activeCell="K49" sqref="K49"/>
    </sheetView>
  </sheetViews>
  <sheetFormatPr defaultRowHeight="15.75" x14ac:dyDescent="0.25"/>
  <cols>
    <col min="1" max="1" width="5.5703125" style="169" bestFit="1" customWidth="1"/>
    <col min="2" max="2" width="57.85546875" style="169" customWidth="1"/>
    <col min="3" max="3" width="13.7109375" style="169" customWidth="1"/>
    <col min="4" max="4" width="17.7109375" style="169" customWidth="1"/>
    <col min="5" max="5" width="18.28515625" style="169" bestFit="1" customWidth="1"/>
    <col min="6" max="6" width="17.7109375" style="169" bestFit="1" customWidth="1"/>
    <col min="7" max="7" width="12.85546875" style="169" customWidth="1"/>
    <col min="8" max="8" width="7.7109375" style="169" bestFit="1" customWidth="1"/>
    <col min="9" max="9" width="6.7109375" style="169" customWidth="1"/>
    <col min="10" max="10" width="8.140625" style="169" customWidth="1"/>
    <col min="11" max="11" width="7.28515625" style="169" customWidth="1"/>
    <col min="12" max="12" width="7.7109375" style="169" bestFit="1" customWidth="1"/>
    <col min="13" max="13" width="5.28515625" style="169" customWidth="1"/>
    <col min="14" max="14" width="8.5703125" style="169" customWidth="1"/>
    <col min="15" max="15" width="8.140625" style="169" customWidth="1"/>
    <col min="16" max="16" width="10.28515625" style="169" customWidth="1"/>
    <col min="17" max="17" width="6.140625" style="169" customWidth="1"/>
    <col min="18" max="18" width="8.85546875" style="169" customWidth="1"/>
    <col min="19" max="19" width="9.7109375" style="169" customWidth="1"/>
    <col min="20" max="21" width="9.140625" style="169" customWidth="1"/>
    <col min="22" max="22" width="13.7109375" style="169" customWidth="1"/>
    <col min="23" max="23" width="10.7109375" style="169" customWidth="1"/>
    <col min="24" max="24" width="14.42578125" style="169" customWidth="1"/>
    <col min="25" max="25" width="17" style="169" customWidth="1"/>
    <col min="26" max="16384" width="9.140625" style="169"/>
  </cols>
  <sheetData>
    <row r="1" spans="1:25" ht="18.75" x14ac:dyDescent="0.3">
      <c r="Y1" s="168"/>
    </row>
    <row r="2" spans="1:25" ht="18.75" customHeight="1" x14ac:dyDescent="0.25">
      <c r="A2" s="230" t="str">
        <f>'3.3 паспорт описание'!A2:C2</f>
        <v>Год раскрытия информации: 2026 год</v>
      </c>
      <c r="B2" s="230"/>
      <c r="C2" s="230"/>
      <c r="D2" s="230"/>
      <c r="E2" s="230"/>
      <c r="F2" s="230"/>
      <c r="G2" s="230"/>
      <c r="H2" s="230"/>
      <c r="I2" s="230"/>
      <c r="J2" s="230"/>
      <c r="K2" s="230"/>
      <c r="L2" s="230"/>
      <c r="M2" s="230"/>
      <c r="N2" s="230"/>
      <c r="O2" s="230"/>
      <c r="P2" s="230"/>
      <c r="Q2" s="230"/>
      <c r="R2" s="230"/>
      <c r="S2" s="230"/>
      <c r="T2" s="230"/>
      <c r="U2" s="230"/>
      <c r="V2" s="230"/>
      <c r="W2" s="230"/>
      <c r="X2" s="230"/>
      <c r="Y2" s="230"/>
    </row>
    <row r="3" spans="1:25" ht="18.75" x14ac:dyDescent="0.3">
      <c r="Y3" s="168"/>
    </row>
    <row r="4" spans="1:25" ht="18.75" x14ac:dyDescent="0.25">
      <c r="A4" s="231" t="s">
        <v>4</v>
      </c>
      <c r="B4" s="231"/>
      <c r="C4" s="231"/>
      <c r="D4" s="231"/>
      <c r="E4" s="231"/>
      <c r="F4" s="231"/>
      <c r="G4" s="231"/>
      <c r="H4" s="231"/>
      <c r="I4" s="231"/>
      <c r="J4" s="231"/>
      <c r="K4" s="231"/>
      <c r="L4" s="231"/>
      <c r="M4" s="231"/>
      <c r="N4" s="231"/>
      <c r="O4" s="231"/>
      <c r="P4" s="231"/>
      <c r="Q4" s="231"/>
      <c r="R4" s="231"/>
      <c r="S4" s="231"/>
      <c r="T4" s="231"/>
      <c r="U4" s="231"/>
      <c r="V4" s="231"/>
      <c r="W4" s="231"/>
      <c r="X4" s="231"/>
      <c r="Y4" s="231"/>
    </row>
    <row r="5" spans="1:25" ht="18.75" x14ac:dyDescent="0.25">
      <c r="A5" s="167"/>
      <c r="B5" s="167"/>
      <c r="C5" s="167"/>
      <c r="D5" s="167"/>
      <c r="E5" s="167"/>
      <c r="F5" s="167"/>
      <c r="G5" s="167"/>
      <c r="H5" s="167"/>
      <c r="I5" s="167"/>
      <c r="J5" s="166"/>
      <c r="K5" s="166"/>
      <c r="L5" s="166"/>
      <c r="M5" s="166"/>
      <c r="N5" s="166"/>
      <c r="O5" s="166"/>
      <c r="P5" s="166"/>
      <c r="Q5" s="166"/>
      <c r="R5" s="166"/>
      <c r="S5" s="166"/>
      <c r="T5" s="166"/>
      <c r="U5" s="166"/>
      <c r="V5" s="166"/>
      <c r="W5" s="166"/>
      <c r="X5" s="166"/>
      <c r="Y5" s="166"/>
    </row>
    <row r="6" spans="1:25" ht="18.75" x14ac:dyDescent="0.25">
      <c r="A6" s="227" t="str">
        <f>'3.3 паспорт описание'!A6:C6</f>
        <v>Публичное акционерное общество «Тамбовская энергосбытовая компания»</v>
      </c>
      <c r="B6" s="227"/>
      <c r="C6" s="227"/>
      <c r="D6" s="227"/>
      <c r="E6" s="227"/>
      <c r="F6" s="227"/>
      <c r="G6" s="227"/>
      <c r="H6" s="227"/>
      <c r="I6" s="227"/>
      <c r="J6" s="227"/>
      <c r="K6" s="227"/>
      <c r="L6" s="227"/>
      <c r="M6" s="227"/>
      <c r="N6" s="227"/>
      <c r="O6" s="227"/>
      <c r="P6" s="227"/>
      <c r="Q6" s="227"/>
      <c r="R6" s="227"/>
      <c r="S6" s="227"/>
      <c r="T6" s="227"/>
      <c r="U6" s="227"/>
      <c r="V6" s="227"/>
      <c r="W6" s="227"/>
      <c r="X6" s="227"/>
      <c r="Y6" s="227"/>
    </row>
    <row r="7" spans="1:25" x14ac:dyDescent="0.25">
      <c r="A7" s="226" t="s">
        <v>6</v>
      </c>
      <c r="B7" s="226"/>
      <c r="C7" s="226"/>
      <c r="D7" s="226"/>
      <c r="E7" s="226"/>
      <c r="F7" s="226"/>
      <c r="G7" s="226"/>
      <c r="H7" s="226"/>
      <c r="I7" s="226"/>
      <c r="J7" s="226"/>
      <c r="K7" s="226"/>
      <c r="L7" s="226"/>
      <c r="M7" s="226"/>
      <c r="N7" s="226"/>
      <c r="O7" s="226"/>
      <c r="P7" s="226"/>
      <c r="Q7" s="226"/>
      <c r="R7" s="226"/>
      <c r="S7" s="226"/>
      <c r="T7" s="226"/>
      <c r="U7" s="226"/>
      <c r="V7" s="226"/>
      <c r="W7" s="226"/>
      <c r="X7" s="226"/>
      <c r="Y7" s="226"/>
    </row>
    <row r="8" spans="1:25" ht="18.75" x14ac:dyDescent="0.25">
      <c r="A8" s="167"/>
      <c r="B8" s="167"/>
      <c r="C8" s="167"/>
      <c r="D8" s="167"/>
      <c r="E8" s="167"/>
      <c r="F8" s="167"/>
      <c r="G8" s="167"/>
      <c r="H8" s="167"/>
      <c r="I8" s="167"/>
      <c r="J8" s="166"/>
      <c r="K8" s="166"/>
      <c r="L8" s="166"/>
      <c r="M8" s="166"/>
      <c r="N8" s="166"/>
      <c r="O8" s="166"/>
      <c r="P8" s="166"/>
      <c r="Q8" s="166"/>
      <c r="R8" s="166"/>
      <c r="S8" s="166"/>
      <c r="T8" s="166"/>
      <c r="U8" s="166"/>
      <c r="V8" s="166"/>
      <c r="W8" s="166"/>
      <c r="X8" s="166"/>
      <c r="Y8" s="166"/>
    </row>
    <row r="9" spans="1:25" x14ac:dyDescent="0.25">
      <c r="A9" s="232" t="str">
        <f>'3.3 паспорт описание'!A9:C9</f>
        <v>Q_TESK_IP_13</v>
      </c>
      <c r="B9" s="232"/>
      <c r="C9" s="232"/>
      <c r="D9" s="232"/>
      <c r="E9" s="232"/>
      <c r="F9" s="232"/>
      <c r="G9" s="232"/>
      <c r="H9" s="232"/>
      <c r="I9" s="232"/>
      <c r="J9" s="232"/>
      <c r="K9" s="232"/>
      <c r="L9" s="232"/>
      <c r="M9" s="232"/>
      <c r="N9" s="232"/>
      <c r="O9" s="232"/>
      <c r="P9" s="232"/>
      <c r="Q9" s="232"/>
      <c r="R9" s="232"/>
      <c r="S9" s="232"/>
      <c r="T9" s="232"/>
      <c r="U9" s="232"/>
      <c r="V9" s="232"/>
      <c r="W9" s="232"/>
      <c r="X9" s="232"/>
      <c r="Y9" s="232"/>
    </row>
    <row r="10" spans="1:25" x14ac:dyDescent="0.25">
      <c r="A10" s="226" t="s">
        <v>7</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row>
    <row r="11" spans="1:25" ht="16.5" customHeight="1" x14ac:dyDescent="0.3">
      <c r="A11" s="165"/>
      <c r="B11" s="165"/>
      <c r="C11" s="165"/>
      <c r="D11" s="165"/>
      <c r="E11" s="165"/>
      <c r="F11" s="165"/>
      <c r="G11" s="165"/>
      <c r="H11" s="165"/>
      <c r="I11" s="165"/>
      <c r="J11" s="164"/>
      <c r="K11" s="164"/>
      <c r="L11" s="164"/>
      <c r="M11" s="164"/>
      <c r="N11" s="164"/>
      <c r="O11" s="164"/>
      <c r="P11" s="164"/>
      <c r="Q11" s="164"/>
      <c r="R11" s="164"/>
      <c r="S11" s="164"/>
      <c r="T11" s="164"/>
      <c r="U11" s="164"/>
      <c r="V11" s="164"/>
      <c r="W11" s="164"/>
      <c r="X11" s="164"/>
      <c r="Y11" s="164"/>
    </row>
    <row r="12" spans="1:25" ht="18.75" x14ac:dyDescent="0.25">
      <c r="A12" s="227" t="str">
        <f>'3.3 паспорт описание'!A12:C12</f>
        <v>Создание комплекса защиты ЛВС и межсетевого взаимодействия (межсетевой экран)</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row>
    <row r="13" spans="1:25" ht="15.75" customHeight="1" x14ac:dyDescent="0.25">
      <c r="A13" s="226" t="s">
        <v>8</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row>
    <row r="14" spans="1:25" x14ac:dyDescent="0.25">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row>
    <row r="16" spans="1:25" x14ac:dyDescent="0.25">
      <c r="A16" s="229" t="s">
        <v>253</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row>
    <row r="18" spans="1:28" ht="33" customHeight="1" x14ac:dyDescent="0.25">
      <c r="A18" s="222" t="s">
        <v>254</v>
      </c>
      <c r="B18" s="222" t="s">
        <v>255</v>
      </c>
      <c r="C18" s="221" t="s">
        <v>256</v>
      </c>
      <c r="D18" s="221"/>
      <c r="E18" s="225" t="s">
        <v>257</v>
      </c>
      <c r="F18" s="225"/>
      <c r="G18" s="222" t="s">
        <v>501</v>
      </c>
      <c r="H18" s="218">
        <v>2026</v>
      </c>
      <c r="I18" s="219"/>
      <c r="J18" s="219"/>
      <c r="K18" s="219"/>
      <c r="L18" s="218">
        <f>H18+1</f>
        <v>2027</v>
      </c>
      <c r="M18" s="219"/>
      <c r="N18" s="219"/>
      <c r="O18" s="219"/>
      <c r="P18" s="218">
        <f>L18+1</f>
        <v>2028</v>
      </c>
      <c r="Q18" s="219"/>
      <c r="R18" s="219"/>
      <c r="S18" s="219"/>
      <c r="T18" s="218">
        <f>P18+1</f>
        <v>2029</v>
      </c>
      <c r="U18" s="219"/>
      <c r="V18" s="219"/>
      <c r="W18" s="219"/>
      <c r="X18" s="220" t="s">
        <v>258</v>
      </c>
      <c r="Y18" s="220"/>
      <c r="Z18" s="163"/>
      <c r="AA18" s="163"/>
      <c r="AB18" s="163"/>
    </row>
    <row r="19" spans="1:28" ht="99.75" customHeight="1" x14ac:dyDescent="0.25">
      <c r="A19" s="223"/>
      <c r="B19" s="223"/>
      <c r="C19" s="221"/>
      <c r="D19" s="221"/>
      <c r="E19" s="225"/>
      <c r="F19" s="225"/>
      <c r="G19" s="223"/>
      <c r="H19" s="221" t="s">
        <v>259</v>
      </c>
      <c r="I19" s="221"/>
      <c r="J19" s="221" t="s">
        <v>260</v>
      </c>
      <c r="K19" s="221"/>
      <c r="L19" s="221" t="s">
        <v>259</v>
      </c>
      <c r="M19" s="221"/>
      <c r="N19" s="221" t="s">
        <v>260</v>
      </c>
      <c r="O19" s="221"/>
      <c r="P19" s="221" t="s">
        <v>259</v>
      </c>
      <c r="Q19" s="221"/>
      <c r="R19" s="221" t="s">
        <v>260</v>
      </c>
      <c r="S19" s="221"/>
      <c r="T19" s="221" t="s">
        <v>259</v>
      </c>
      <c r="U19" s="221"/>
      <c r="V19" s="221" t="s">
        <v>260</v>
      </c>
      <c r="W19" s="221"/>
      <c r="X19" s="220"/>
      <c r="Y19" s="220"/>
    </row>
    <row r="20" spans="1:28" ht="89.25" customHeight="1" x14ac:dyDescent="0.25">
      <c r="A20" s="224"/>
      <c r="B20" s="224"/>
      <c r="C20" s="162" t="s">
        <v>259</v>
      </c>
      <c r="D20" s="162" t="s">
        <v>260</v>
      </c>
      <c r="E20" s="161" t="s">
        <v>502</v>
      </c>
      <c r="F20" s="161" t="s">
        <v>503</v>
      </c>
      <c r="G20" s="224"/>
      <c r="H20" s="160" t="s">
        <v>261</v>
      </c>
      <c r="I20" s="160" t="s">
        <v>262</v>
      </c>
      <c r="J20" s="160" t="s">
        <v>261</v>
      </c>
      <c r="K20" s="160" t="s">
        <v>262</v>
      </c>
      <c r="L20" s="160" t="s">
        <v>261</v>
      </c>
      <c r="M20" s="160" t="s">
        <v>262</v>
      </c>
      <c r="N20" s="160" t="s">
        <v>261</v>
      </c>
      <c r="O20" s="160" t="s">
        <v>262</v>
      </c>
      <c r="P20" s="160" t="s">
        <v>261</v>
      </c>
      <c r="Q20" s="160" t="s">
        <v>262</v>
      </c>
      <c r="R20" s="160" t="s">
        <v>261</v>
      </c>
      <c r="S20" s="160" t="s">
        <v>262</v>
      </c>
      <c r="T20" s="160" t="s">
        <v>261</v>
      </c>
      <c r="U20" s="160" t="s">
        <v>262</v>
      </c>
      <c r="V20" s="160" t="s">
        <v>261</v>
      </c>
      <c r="W20" s="160" t="s">
        <v>262</v>
      </c>
      <c r="X20" s="162" t="s">
        <v>263</v>
      </c>
      <c r="Y20" s="162" t="s">
        <v>260</v>
      </c>
    </row>
    <row r="21" spans="1:28" ht="19.5" customHeight="1" x14ac:dyDescent="0.25">
      <c r="A21" s="159">
        <v>1</v>
      </c>
      <c r="B21" s="159">
        <v>2</v>
      </c>
      <c r="C21" s="159">
        <v>3</v>
      </c>
      <c r="D21" s="159">
        <v>4</v>
      </c>
      <c r="E21" s="159">
        <v>5</v>
      </c>
      <c r="F21" s="159">
        <v>6</v>
      </c>
      <c r="G21" s="159">
        <v>7</v>
      </c>
      <c r="H21" s="159">
        <v>8</v>
      </c>
      <c r="I21" s="159">
        <v>9</v>
      </c>
      <c r="J21" s="159">
        <v>10</v>
      </c>
      <c r="K21" s="159">
        <v>11</v>
      </c>
      <c r="L21" s="159">
        <v>12</v>
      </c>
      <c r="M21" s="159">
        <v>13</v>
      </c>
      <c r="N21" s="159">
        <v>14</v>
      </c>
      <c r="O21" s="159">
        <v>15</v>
      </c>
      <c r="P21" s="159">
        <v>16</v>
      </c>
      <c r="Q21" s="159">
        <v>17</v>
      </c>
      <c r="R21" s="159">
        <v>18</v>
      </c>
      <c r="S21" s="159">
        <v>19</v>
      </c>
      <c r="T21" s="159">
        <v>20</v>
      </c>
      <c r="U21" s="159">
        <v>21</v>
      </c>
      <c r="V21" s="159">
        <v>22</v>
      </c>
      <c r="W21" s="159">
        <v>23</v>
      </c>
      <c r="X21" s="159">
        <v>24</v>
      </c>
      <c r="Y21" s="159">
        <v>25</v>
      </c>
    </row>
    <row r="22" spans="1:28" ht="47.25" x14ac:dyDescent="0.25">
      <c r="A22" s="158">
        <v>1</v>
      </c>
      <c r="B22" s="157" t="s">
        <v>264</v>
      </c>
      <c r="C22" s="156" t="s">
        <v>504</v>
      </c>
      <c r="D22" s="155">
        <f>D25</f>
        <v>17.660567499999999</v>
      </c>
      <c r="E22" s="156" t="s">
        <v>504</v>
      </c>
      <c r="F22" s="156">
        <f>D22-Y22</f>
        <v>6.2572689799999992</v>
      </c>
      <c r="G22" s="156" t="s">
        <v>504</v>
      </c>
      <c r="H22" s="156" t="s">
        <v>504</v>
      </c>
      <c r="I22" s="156" t="s">
        <v>504</v>
      </c>
      <c r="J22" s="156" t="s">
        <v>504</v>
      </c>
      <c r="K22" s="156" t="s">
        <v>504</v>
      </c>
      <c r="L22" s="156" t="s">
        <v>504</v>
      </c>
      <c r="M22" s="156" t="s">
        <v>504</v>
      </c>
      <c r="N22" s="156" t="s">
        <v>504</v>
      </c>
      <c r="O22" s="156" t="s">
        <v>504</v>
      </c>
      <c r="P22" s="156" t="s">
        <v>504</v>
      </c>
      <c r="Q22" s="156" t="s">
        <v>504</v>
      </c>
      <c r="R22" s="156">
        <f>R25</f>
        <v>5.1463430800000003</v>
      </c>
      <c r="S22" s="154">
        <v>3</v>
      </c>
      <c r="T22" s="156" t="s">
        <v>504</v>
      </c>
      <c r="U22" s="156" t="s">
        <v>504</v>
      </c>
      <c r="V22" s="156">
        <f>V25</f>
        <v>6.2569554400000005</v>
      </c>
      <c r="W22" s="153" t="s">
        <v>506</v>
      </c>
      <c r="X22" s="156" t="s">
        <v>504</v>
      </c>
      <c r="Y22" s="155">
        <f>V22+R22</f>
        <v>11.40329852</v>
      </c>
    </row>
    <row r="23" spans="1:28" x14ac:dyDescent="0.25">
      <c r="A23" s="153" t="s">
        <v>265</v>
      </c>
      <c r="B23" s="152" t="s">
        <v>266</v>
      </c>
      <c r="C23" s="156" t="s">
        <v>504</v>
      </c>
      <c r="D23" s="155" t="str">
        <f t="shared" ref="D23:D62" si="0">N23</f>
        <v>нд</v>
      </c>
      <c r="E23" s="156" t="s">
        <v>504</v>
      </c>
      <c r="F23" s="156" t="s">
        <v>504</v>
      </c>
      <c r="G23" s="156" t="s">
        <v>504</v>
      </c>
      <c r="H23" s="156" t="s">
        <v>504</v>
      </c>
      <c r="I23" s="156" t="s">
        <v>504</v>
      </c>
      <c r="J23" s="156" t="s">
        <v>504</v>
      </c>
      <c r="K23" s="156" t="s">
        <v>504</v>
      </c>
      <c r="L23" s="156" t="s">
        <v>504</v>
      </c>
      <c r="M23" s="156" t="s">
        <v>504</v>
      </c>
      <c r="N23" s="156" t="s">
        <v>504</v>
      </c>
      <c r="O23" s="156" t="s">
        <v>504</v>
      </c>
      <c r="P23" s="156" t="s">
        <v>504</v>
      </c>
      <c r="Q23" s="156" t="s">
        <v>504</v>
      </c>
      <c r="R23" s="156" t="s">
        <v>504</v>
      </c>
      <c r="S23" s="154" t="s">
        <v>504</v>
      </c>
      <c r="T23" s="156" t="s">
        <v>504</v>
      </c>
      <c r="U23" s="156" t="s">
        <v>504</v>
      </c>
      <c r="V23" s="156" t="s">
        <v>504</v>
      </c>
      <c r="W23" s="156" t="s">
        <v>504</v>
      </c>
      <c r="X23" s="156" t="s">
        <v>504</v>
      </c>
      <c r="Y23" s="155" t="str">
        <f t="shared" ref="Y23:Y62" si="1">N23</f>
        <v>нд</v>
      </c>
    </row>
    <row r="24" spans="1:28" x14ac:dyDescent="0.25">
      <c r="A24" s="153" t="s">
        <v>267</v>
      </c>
      <c r="B24" s="152" t="s">
        <v>268</v>
      </c>
      <c r="C24" s="156" t="s">
        <v>504</v>
      </c>
      <c r="D24" s="155" t="str">
        <f t="shared" si="0"/>
        <v>нд</v>
      </c>
      <c r="E24" s="156" t="s">
        <v>504</v>
      </c>
      <c r="F24" s="156" t="s">
        <v>504</v>
      </c>
      <c r="G24" s="156" t="s">
        <v>504</v>
      </c>
      <c r="H24" s="156" t="s">
        <v>504</v>
      </c>
      <c r="I24" s="156" t="s">
        <v>504</v>
      </c>
      <c r="J24" s="156" t="s">
        <v>504</v>
      </c>
      <c r="K24" s="156" t="s">
        <v>504</v>
      </c>
      <c r="L24" s="156" t="s">
        <v>504</v>
      </c>
      <c r="M24" s="156" t="s">
        <v>504</v>
      </c>
      <c r="N24" s="156" t="s">
        <v>504</v>
      </c>
      <c r="O24" s="156" t="s">
        <v>504</v>
      </c>
      <c r="P24" s="156" t="s">
        <v>504</v>
      </c>
      <c r="Q24" s="156" t="s">
        <v>504</v>
      </c>
      <c r="R24" s="156" t="s">
        <v>504</v>
      </c>
      <c r="S24" s="154" t="s">
        <v>504</v>
      </c>
      <c r="T24" s="156" t="s">
        <v>504</v>
      </c>
      <c r="U24" s="156" t="s">
        <v>504</v>
      </c>
      <c r="V24" s="156" t="s">
        <v>504</v>
      </c>
      <c r="W24" s="156" t="s">
        <v>504</v>
      </c>
      <c r="X24" s="156" t="s">
        <v>504</v>
      </c>
      <c r="Y24" s="155" t="str">
        <f t="shared" si="1"/>
        <v>нд</v>
      </c>
    </row>
    <row r="25" spans="1:28" ht="31.5" x14ac:dyDescent="0.25">
      <c r="A25" s="153" t="s">
        <v>269</v>
      </c>
      <c r="B25" s="152" t="s">
        <v>270</v>
      </c>
      <c r="C25" s="156" t="s">
        <v>504</v>
      </c>
      <c r="D25" s="155">
        <v>17.660567499999999</v>
      </c>
      <c r="E25" s="156" t="s">
        <v>504</v>
      </c>
      <c r="F25" s="156">
        <f>D25-Y25</f>
        <v>6.2572689799999992</v>
      </c>
      <c r="G25" s="156" t="s">
        <v>504</v>
      </c>
      <c r="H25" s="156" t="s">
        <v>504</v>
      </c>
      <c r="I25" s="156" t="s">
        <v>504</v>
      </c>
      <c r="J25" s="156" t="s">
        <v>504</v>
      </c>
      <c r="K25" s="156" t="s">
        <v>504</v>
      </c>
      <c r="L25" s="156" t="s">
        <v>504</v>
      </c>
      <c r="M25" s="156" t="s">
        <v>504</v>
      </c>
      <c r="N25" s="156" t="s">
        <v>504</v>
      </c>
      <c r="O25" s="156" t="s">
        <v>504</v>
      </c>
      <c r="P25" s="156" t="s">
        <v>504</v>
      </c>
      <c r="Q25" s="156" t="s">
        <v>504</v>
      </c>
      <c r="R25" s="156">
        <f>5146343.08/1000000</f>
        <v>5.1463430800000003</v>
      </c>
      <c r="S25" s="154">
        <v>3</v>
      </c>
      <c r="T25" s="156" t="s">
        <v>504</v>
      </c>
      <c r="U25" s="156" t="s">
        <v>504</v>
      </c>
      <c r="V25" s="156">
        <f>6256955.44/1000000</f>
        <v>6.2569554400000005</v>
      </c>
      <c r="W25" s="153" t="s">
        <v>506</v>
      </c>
      <c r="X25" s="156" t="s">
        <v>504</v>
      </c>
      <c r="Y25" s="155">
        <f>V25+R25</f>
        <v>11.40329852</v>
      </c>
      <c r="AA25" s="151"/>
    </row>
    <row r="26" spans="1:28" x14ac:dyDescent="0.25">
      <c r="A26" s="153" t="s">
        <v>271</v>
      </c>
      <c r="B26" s="152" t="s">
        <v>272</v>
      </c>
      <c r="C26" s="156" t="s">
        <v>504</v>
      </c>
      <c r="D26" s="155" t="str">
        <f t="shared" si="0"/>
        <v>нд</v>
      </c>
      <c r="E26" s="156" t="s">
        <v>504</v>
      </c>
      <c r="F26" s="156" t="s">
        <v>504</v>
      </c>
      <c r="G26" s="156" t="s">
        <v>504</v>
      </c>
      <c r="H26" s="156" t="s">
        <v>504</v>
      </c>
      <c r="I26" s="156" t="s">
        <v>504</v>
      </c>
      <c r="J26" s="156" t="s">
        <v>504</v>
      </c>
      <c r="K26" s="156" t="s">
        <v>504</v>
      </c>
      <c r="L26" s="156" t="s">
        <v>504</v>
      </c>
      <c r="M26" s="156" t="s">
        <v>504</v>
      </c>
      <c r="N26" s="156" t="s">
        <v>504</v>
      </c>
      <c r="O26" s="156" t="s">
        <v>504</v>
      </c>
      <c r="P26" s="156" t="s">
        <v>504</v>
      </c>
      <c r="Q26" s="156" t="s">
        <v>504</v>
      </c>
      <c r="R26" s="156" t="s">
        <v>504</v>
      </c>
      <c r="S26" s="156" t="s">
        <v>504</v>
      </c>
      <c r="T26" s="156" t="s">
        <v>504</v>
      </c>
      <c r="U26" s="156" t="s">
        <v>504</v>
      </c>
      <c r="V26" s="156" t="s">
        <v>504</v>
      </c>
      <c r="W26" s="156" t="s">
        <v>504</v>
      </c>
      <c r="X26" s="156" t="s">
        <v>504</v>
      </c>
      <c r="Y26" s="155" t="str">
        <f t="shared" si="1"/>
        <v>нд</v>
      </c>
    </row>
    <row r="27" spans="1:28" x14ac:dyDescent="0.25">
      <c r="A27" s="153" t="s">
        <v>273</v>
      </c>
      <c r="B27" s="150" t="s">
        <v>274</v>
      </c>
      <c r="C27" s="156" t="s">
        <v>504</v>
      </c>
      <c r="D27" s="155" t="str">
        <f t="shared" si="0"/>
        <v>нд</v>
      </c>
      <c r="E27" s="156" t="s">
        <v>504</v>
      </c>
      <c r="F27" s="156" t="s">
        <v>504</v>
      </c>
      <c r="G27" s="156" t="s">
        <v>504</v>
      </c>
      <c r="H27" s="156" t="s">
        <v>504</v>
      </c>
      <c r="I27" s="156" t="s">
        <v>504</v>
      </c>
      <c r="J27" s="156" t="s">
        <v>504</v>
      </c>
      <c r="K27" s="156" t="s">
        <v>504</v>
      </c>
      <c r="L27" s="156" t="s">
        <v>504</v>
      </c>
      <c r="M27" s="156" t="s">
        <v>504</v>
      </c>
      <c r="N27" s="156" t="s">
        <v>504</v>
      </c>
      <c r="O27" s="156" t="s">
        <v>504</v>
      </c>
      <c r="P27" s="156" t="s">
        <v>504</v>
      </c>
      <c r="Q27" s="156" t="s">
        <v>504</v>
      </c>
      <c r="R27" s="156" t="s">
        <v>504</v>
      </c>
      <c r="S27" s="156" t="s">
        <v>504</v>
      </c>
      <c r="T27" s="156" t="s">
        <v>504</v>
      </c>
      <c r="U27" s="156" t="s">
        <v>504</v>
      </c>
      <c r="V27" s="156" t="s">
        <v>504</v>
      </c>
      <c r="W27" s="156" t="s">
        <v>504</v>
      </c>
      <c r="X27" s="156" t="s">
        <v>504</v>
      </c>
      <c r="Y27" s="155" t="str">
        <f t="shared" si="1"/>
        <v>нд</v>
      </c>
    </row>
    <row r="28" spans="1:28" ht="47.25" x14ac:dyDescent="0.25">
      <c r="A28" s="158" t="s">
        <v>15</v>
      </c>
      <c r="B28" s="157" t="s">
        <v>275</v>
      </c>
      <c r="C28" s="156" t="s">
        <v>504</v>
      </c>
      <c r="D28" s="155">
        <v>14.475875</v>
      </c>
      <c r="E28" s="156" t="s">
        <v>504</v>
      </c>
      <c r="F28" s="156">
        <f>D28-Y28</f>
        <v>5.1289090000000002</v>
      </c>
      <c r="G28" s="156" t="s">
        <v>504</v>
      </c>
      <c r="H28" s="156" t="s">
        <v>504</v>
      </c>
      <c r="I28" s="156" t="s">
        <v>504</v>
      </c>
      <c r="J28" s="156" t="s">
        <v>504</v>
      </c>
      <c r="K28" s="156" t="s">
        <v>504</v>
      </c>
      <c r="L28" s="156" t="s">
        <v>504</v>
      </c>
      <c r="M28" s="156" t="s">
        <v>504</v>
      </c>
      <c r="N28" s="156" t="s">
        <v>504</v>
      </c>
      <c r="O28" s="156" t="s">
        <v>504</v>
      </c>
      <c r="P28" s="156" t="s">
        <v>504</v>
      </c>
      <c r="Q28" s="156" t="s">
        <v>504</v>
      </c>
      <c r="R28" s="156">
        <f>R29</f>
        <v>4.2183140000000003</v>
      </c>
      <c r="S28" s="154">
        <v>3</v>
      </c>
      <c r="T28" s="156" t="s">
        <v>504</v>
      </c>
      <c r="U28" s="156" t="s">
        <v>504</v>
      </c>
      <c r="V28" s="156">
        <f>V31</f>
        <v>5.1286519999999998</v>
      </c>
      <c r="W28" s="172" t="s">
        <v>506</v>
      </c>
      <c r="X28" s="156" t="s">
        <v>504</v>
      </c>
      <c r="Y28" s="155">
        <f>V28+R28</f>
        <v>9.3469660000000001</v>
      </c>
    </row>
    <row r="29" spans="1:28" x14ac:dyDescent="0.25">
      <c r="A29" s="158" t="s">
        <v>276</v>
      </c>
      <c r="B29" s="152" t="s">
        <v>277</v>
      </c>
      <c r="C29" s="156" t="s">
        <v>504</v>
      </c>
      <c r="D29" s="155">
        <f>Y29</f>
        <v>4.2183140000000003</v>
      </c>
      <c r="E29" s="156" t="s">
        <v>504</v>
      </c>
      <c r="F29" s="156">
        <f>D29-Y29</f>
        <v>0</v>
      </c>
      <c r="G29" s="156" t="s">
        <v>504</v>
      </c>
      <c r="H29" s="156" t="s">
        <v>504</v>
      </c>
      <c r="I29" s="156" t="s">
        <v>504</v>
      </c>
      <c r="J29" s="156" t="s">
        <v>504</v>
      </c>
      <c r="K29" s="156" t="s">
        <v>504</v>
      </c>
      <c r="L29" s="156" t="s">
        <v>504</v>
      </c>
      <c r="M29" s="156" t="s">
        <v>504</v>
      </c>
      <c r="N29" s="156" t="s">
        <v>504</v>
      </c>
      <c r="O29" s="156" t="s">
        <v>504</v>
      </c>
      <c r="P29" s="156" t="s">
        <v>504</v>
      </c>
      <c r="Q29" s="156" t="s">
        <v>504</v>
      </c>
      <c r="R29" s="156">
        <v>4.2183140000000003</v>
      </c>
      <c r="S29" s="154">
        <v>3</v>
      </c>
      <c r="T29" s="156" t="s">
        <v>504</v>
      </c>
      <c r="U29" s="156" t="s">
        <v>504</v>
      </c>
      <c r="V29" s="156" t="s">
        <v>504</v>
      </c>
      <c r="W29" s="156" t="s">
        <v>504</v>
      </c>
      <c r="X29" s="156" t="s">
        <v>504</v>
      </c>
      <c r="Y29" s="155">
        <f>R29</f>
        <v>4.2183140000000003</v>
      </c>
    </row>
    <row r="30" spans="1:28" ht="31.5" x14ac:dyDescent="0.25">
      <c r="A30" s="158" t="s">
        <v>278</v>
      </c>
      <c r="B30" s="152" t="s">
        <v>279</v>
      </c>
      <c r="C30" s="156" t="s">
        <v>504</v>
      </c>
      <c r="D30" s="155">
        <v>5.1289069999999999</v>
      </c>
      <c r="E30" s="156" t="s">
        <v>504</v>
      </c>
      <c r="F30" s="156">
        <f>D30</f>
        <v>5.1289069999999999</v>
      </c>
      <c r="G30" s="156" t="s">
        <v>504</v>
      </c>
      <c r="H30" s="156" t="s">
        <v>504</v>
      </c>
      <c r="I30" s="156" t="s">
        <v>504</v>
      </c>
      <c r="J30" s="156" t="s">
        <v>504</v>
      </c>
      <c r="K30" s="156" t="s">
        <v>504</v>
      </c>
      <c r="L30" s="156" t="s">
        <v>504</v>
      </c>
      <c r="M30" s="156" t="s">
        <v>504</v>
      </c>
      <c r="N30" s="156" t="s">
        <v>504</v>
      </c>
      <c r="O30" s="156" t="s">
        <v>504</v>
      </c>
      <c r="P30" s="156" t="s">
        <v>504</v>
      </c>
      <c r="Q30" s="156" t="s">
        <v>504</v>
      </c>
      <c r="R30" s="156" t="s">
        <v>504</v>
      </c>
      <c r="S30" s="156" t="s">
        <v>504</v>
      </c>
      <c r="T30" s="156" t="s">
        <v>504</v>
      </c>
      <c r="U30" s="156" t="s">
        <v>504</v>
      </c>
      <c r="V30" s="156" t="s">
        <v>504</v>
      </c>
      <c r="W30" s="156" t="s">
        <v>504</v>
      </c>
      <c r="X30" s="156" t="s">
        <v>504</v>
      </c>
      <c r="Y30" s="155" t="str">
        <f t="shared" si="1"/>
        <v>нд</v>
      </c>
    </row>
    <row r="31" spans="1:28" x14ac:dyDescent="0.25">
      <c r="A31" s="158" t="s">
        <v>280</v>
      </c>
      <c r="B31" s="152" t="s">
        <v>281</v>
      </c>
      <c r="C31" s="156" t="s">
        <v>504</v>
      </c>
      <c r="D31" s="155">
        <f>Y31</f>
        <v>5.1286519999999998</v>
      </c>
      <c r="E31" s="156" t="s">
        <v>504</v>
      </c>
      <c r="F31" s="156">
        <f>D31-Y31</f>
        <v>0</v>
      </c>
      <c r="G31" s="156" t="s">
        <v>504</v>
      </c>
      <c r="H31" s="156" t="s">
        <v>504</v>
      </c>
      <c r="I31" s="156" t="s">
        <v>504</v>
      </c>
      <c r="J31" s="156" t="s">
        <v>504</v>
      </c>
      <c r="K31" s="156" t="s">
        <v>504</v>
      </c>
      <c r="L31" s="156" t="s">
        <v>504</v>
      </c>
      <c r="M31" s="156" t="s">
        <v>504</v>
      </c>
      <c r="N31" s="156" t="s">
        <v>504</v>
      </c>
      <c r="O31" s="156" t="s">
        <v>504</v>
      </c>
      <c r="P31" s="156" t="s">
        <v>504</v>
      </c>
      <c r="Q31" s="156" t="s">
        <v>504</v>
      </c>
      <c r="R31" s="156" t="s">
        <v>504</v>
      </c>
      <c r="S31" s="156" t="s">
        <v>504</v>
      </c>
      <c r="T31" s="156" t="s">
        <v>504</v>
      </c>
      <c r="U31" s="156" t="s">
        <v>504</v>
      </c>
      <c r="V31" s="156">
        <v>5.1286519999999998</v>
      </c>
      <c r="W31" s="172" t="s">
        <v>506</v>
      </c>
      <c r="X31" s="156" t="s">
        <v>504</v>
      </c>
      <c r="Y31" s="155">
        <f>V31</f>
        <v>5.1286519999999998</v>
      </c>
    </row>
    <row r="32" spans="1:28" ht="29.25" customHeight="1" x14ac:dyDescent="0.25">
      <c r="A32" s="158" t="s">
        <v>282</v>
      </c>
      <c r="B32" s="152" t="s">
        <v>283</v>
      </c>
      <c r="C32" s="156" t="s">
        <v>504</v>
      </c>
      <c r="D32" s="155" t="str">
        <f>Y32</f>
        <v>нд</v>
      </c>
      <c r="E32" s="156" t="s">
        <v>504</v>
      </c>
      <c r="F32" s="156" t="s">
        <v>504</v>
      </c>
      <c r="G32" s="156" t="s">
        <v>504</v>
      </c>
      <c r="H32" s="156" t="s">
        <v>504</v>
      </c>
      <c r="I32" s="156" t="s">
        <v>504</v>
      </c>
      <c r="J32" s="156" t="s">
        <v>504</v>
      </c>
      <c r="K32" s="156" t="s">
        <v>504</v>
      </c>
      <c r="L32" s="156" t="s">
        <v>504</v>
      </c>
      <c r="M32" s="156" t="s">
        <v>504</v>
      </c>
      <c r="N32" s="156" t="s">
        <v>504</v>
      </c>
      <c r="O32" s="156" t="s">
        <v>504</v>
      </c>
      <c r="P32" s="156" t="s">
        <v>504</v>
      </c>
      <c r="Q32" s="156" t="s">
        <v>504</v>
      </c>
      <c r="R32" s="156" t="s">
        <v>504</v>
      </c>
      <c r="S32" s="156" t="s">
        <v>504</v>
      </c>
      <c r="T32" s="156" t="s">
        <v>504</v>
      </c>
      <c r="U32" s="156" t="s">
        <v>504</v>
      </c>
      <c r="V32" s="156" t="s">
        <v>504</v>
      </c>
      <c r="W32" s="156" t="s">
        <v>504</v>
      </c>
      <c r="X32" s="156" t="s">
        <v>504</v>
      </c>
      <c r="Y32" s="155" t="str">
        <f t="shared" si="1"/>
        <v>нд</v>
      </c>
    </row>
    <row r="33" spans="1:25" ht="31.5" x14ac:dyDescent="0.25">
      <c r="A33" s="158" t="s">
        <v>17</v>
      </c>
      <c r="B33" s="157" t="s">
        <v>284</v>
      </c>
      <c r="C33" s="156" t="s">
        <v>504</v>
      </c>
      <c r="D33" s="155" t="str">
        <f t="shared" si="0"/>
        <v>нд</v>
      </c>
      <c r="E33" s="156" t="s">
        <v>504</v>
      </c>
      <c r="F33" s="156" t="s">
        <v>504</v>
      </c>
      <c r="G33" s="156" t="s">
        <v>504</v>
      </c>
      <c r="H33" s="156" t="s">
        <v>504</v>
      </c>
      <c r="I33" s="156" t="s">
        <v>504</v>
      </c>
      <c r="J33" s="156" t="s">
        <v>504</v>
      </c>
      <c r="K33" s="156" t="s">
        <v>504</v>
      </c>
      <c r="L33" s="156" t="s">
        <v>504</v>
      </c>
      <c r="M33" s="156" t="s">
        <v>504</v>
      </c>
      <c r="N33" s="156" t="s">
        <v>504</v>
      </c>
      <c r="O33" s="156" t="s">
        <v>504</v>
      </c>
      <c r="P33" s="156" t="s">
        <v>504</v>
      </c>
      <c r="Q33" s="156" t="s">
        <v>504</v>
      </c>
      <c r="R33" s="156" t="s">
        <v>504</v>
      </c>
      <c r="S33" s="156" t="s">
        <v>504</v>
      </c>
      <c r="T33" s="156" t="s">
        <v>504</v>
      </c>
      <c r="U33" s="156" t="s">
        <v>504</v>
      </c>
      <c r="V33" s="156" t="s">
        <v>504</v>
      </c>
      <c r="W33" s="156" t="s">
        <v>504</v>
      </c>
      <c r="X33" s="156" t="s">
        <v>504</v>
      </c>
      <c r="Y33" s="155" t="str">
        <f t="shared" si="1"/>
        <v>нд</v>
      </c>
    </row>
    <row r="34" spans="1:25" ht="31.5" x14ac:dyDescent="0.25">
      <c r="A34" s="153" t="s">
        <v>285</v>
      </c>
      <c r="B34" s="149" t="s">
        <v>286</v>
      </c>
      <c r="C34" s="156" t="s">
        <v>504</v>
      </c>
      <c r="D34" s="155" t="str">
        <f t="shared" si="0"/>
        <v>нд</v>
      </c>
      <c r="E34" s="156" t="s">
        <v>504</v>
      </c>
      <c r="F34" s="156" t="s">
        <v>504</v>
      </c>
      <c r="G34" s="156" t="s">
        <v>504</v>
      </c>
      <c r="H34" s="156" t="s">
        <v>504</v>
      </c>
      <c r="I34" s="156" t="s">
        <v>504</v>
      </c>
      <c r="J34" s="156" t="s">
        <v>504</v>
      </c>
      <c r="K34" s="156" t="s">
        <v>504</v>
      </c>
      <c r="L34" s="156" t="s">
        <v>504</v>
      </c>
      <c r="M34" s="156" t="s">
        <v>504</v>
      </c>
      <c r="N34" s="156" t="s">
        <v>504</v>
      </c>
      <c r="O34" s="156" t="s">
        <v>504</v>
      </c>
      <c r="P34" s="156" t="s">
        <v>504</v>
      </c>
      <c r="Q34" s="156" t="s">
        <v>504</v>
      </c>
      <c r="R34" s="156" t="s">
        <v>504</v>
      </c>
      <c r="S34" s="156" t="s">
        <v>504</v>
      </c>
      <c r="T34" s="156" t="s">
        <v>504</v>
      </c>
      <c r="U34" s="156" t="s">
        <v>504</v>
      </c>
      <c r="V34" s="156" t="s">
        <v>504</v>
      </c>
      <c r="W34" s="156" t="s">
        <v>504</v>
      </c>
      <c r="X34" s="156" t="s">
        <v>504</v>
      </c>
      <c r="Y34" s="155" t="str">
        <f t="shared" si="1"/>
        <v>нд</v>
      </c>
    </row>
    <row r="35" spans="1:25" x14ac:dyDescent="0.25">
      <c r="A35" s="153" t="s">
        <v>287</v>
      </c>
      <c r="B35" s="149" t="s">
        <v>288</v>
      </c>
      <c r="C35" s="156" t="s">
        <v>504</v>
      </c>
      <c r="D35" s="155" t="str">
        <f t="shared" si="0"/>
        <v>нд</v>
      </c>
      <c r="E35" s="156" t="s">
        <v>504</v>
      </c>
      <c r="F35" s="156" t="s">
        <v>504</v>
      </c>
      <c r="G35" s="156" t="s">
        <v>504</v>
      </c>
      <c r="H35" s="156" t="s">
        <v>504</v>
      </c>
      <c r="I35" s="156" t="s">
        <v>504</v>
      </c>
      <c r="J35" s="156" t="s">
        <v>504</v>
      </c>
      <c r="K35" s="156" t="s">
        <v>504</v>
      </c>
      <c r="L35" s="156" t="s">
        <v>504</v>
      </c>
      <c r="M35" s="156" t="s">
        <v>504</v>
      </c>
      <c r="N35" s="156" t="s">
        <v>504</v>
      </c>
      <c r="O35" s="156" t="s">
        <v>504</v>
      </c>
      <c r="P35" s="156" t="s">
        <v>504</v>
      </c>
      <c r="Q35" s="156" t="s">
        <v>504</v>
      </c>
      <c r="R35" s="156" t="s">
        <v>504</v>
      </c>
      <c r="S35" s="156" t="s">
        <v>504</v>
      </c>
      <c r="T35" s="156" t="s">
        <v>504</v>
      </c>
      <c r="U35" s="156" t="s">
        <v>504</v>
      </c>
      <c r="V35" s="156" t="s">
        <v>504</v>
      </c>
      <c r="W35" s="156" t="s">
        <v>504</v>
      </c>
      <c r="X35" s="156" t="s">
        <v>504</v>
      </c>
      <c r="Y35" s="155" t="str">
        <f t="shared" si="1"/>
        <v>нд</v>
      </c>
    </row>
    <row r="36" spans="1:25" x14ac:dyDescent="0.25">
      <c r="A36" s="153" t="s">
        <v>289</v>
      </c>
      <c r="B36" s="149" t="s">
        <v>290</v>
      </c>
      <c r="C36" s="156" t="s">
        <v>504</v>
      </c>
      <c r="D36" s="155" t="str">
        <f t="shared" si="0"/>
        <v>нд</v>
      </c>
      <c r="E36" s="156" t="s">
        <v>504</v>
      </c>
      <c r="F36" s="156" t="s">
        <v>504</v>
      </c>
      <c r="G36" s="156" t="s">
        <v>504</v>
      </c>
      <c r="H36" s="156" t="s">
        <v>504</v>
      </c>
      <c r="I36" s="156" t="s">
        <v>504</v>
      </c>
      <c r="J36" s="156" t="s">
        <v>504</v>
      </c>
      <c r="K36" s="156" t="s">
        <v>504</v>
      </c>
      <c r="L36" s="156" t="s">
        <v>504</v>
      </c>
      <c r="M36" s="156" t="s">
        <v>504</v>
      </c>
      <c r="N36" s="156" t="s">
        <v>504</v>
      </c>
      <c r="O36" s="156" t="s">
        <v>504</v>
      </c>
      <c r="P36" s="156" t="s">
        <v>504</v>
      </c>
      <c r="Q36" s="156" t="s">
        <v>504</v>
      </c>
      <c r="R36" s="156" t="s">
        <v>504</v>
      </c>
      <c r="S36" s="156" t="s">
        <v>504</v>
      </c>
      <c r="T36" s="156" t="s">
        <v>504</v>
      </c>
      <c r="U36" s="156" t="s">
        <v>504</v>
      </c>
      <c r="V36" s="156" t="s">
        <v>504</v>
      </c>
      <c r="W36" s="156" t="s">
        <v>504</v>
      </c>
      <c r="X36" s="156" t="s">
        <v>504</v>
      </c>
      <c r="Y36" s="155" t="str">
        <f t="shared" si="1"/>
        <v>нд</v>
      </c>
    </row>
    <row r="37" spans="1:25" ht="31.5" x14ac:dyDescent="0.25">
      <c r="A37" s="153" t="s">
        <v>291</v>
      </c>
      <c r="B37" s="152" t="s">
        <v>292</v>
      </c>
      <c r="C37" s="156" t="s">
        <v>504</v>
      </c>
      <c r="D37" s="155" t="str">
        <f t="shared" si="0"/>
        <v>нд</v>
      </c>
      <c r="E37" s="156" t="s">
        <v>504</v>
      </c>
      <c r="F37" s="156" t="s">
        <v>504</v>
      </c>
      <c r="G37" s="156" t="s">
        <v>504</v>
      </c>
      <c r="H37" s="156" t="s">
        <v>504</v>
      </c>
      <c r="I37" s="156" t="s">
        <v>504</v>
      </c>
      <c r="J37" s="156" t="s">
        <v>504</v>
      </c>
      <c r="K37" s="156" t="s">
        <v>504</v>
      </c>
      <c r="L37" s="156" t="s">
        <v>504</v>
      </c>
      <c r="M37" s="156" t="s">
        <v>504</v>
      </c>
      <c r="N37" s="156" t="s">
        <v>504</v>
      </c>
      <c r="O37" s="156" t="s">
        <v>504</v>
      </c>
      <c r="P37" s="156" t="s">
        <v>504</v>
      </c>
      <c r="Q37" s="156" t="s">
        <v>504</v>
      </c>
      <c r="R37" s="156" t="s">
        <v>504</v>
      </c>
      <c r="S37" s="156" t="s">
        <v>504</v>
      </c>
      <c r="T37" s="156" t="s">
        <v>504</v>
      </c>
      <c r="U37" s="156" t="s">
        <v>504</v>
      </c>
      <c r="V37" s="156" t="s">
        <v>504</v>
      </c>
      <c r="W37" s="156" t="s">
        <v>504</v>
      </c>
      <c r="X37" s="156" t="s">
        <v>504</v>
      </c>
      <c r="Y37" s="155" t="str">
        <f t="shared" si="1"/>
        <v>нд</v>
      </c>
    </row>
    <row r="38" spans="1:25" ht="31.5" x14ac:dyDescent="0.25">
      <c r="A38" s="153" t="s">
        <v>293</v>
      </c>
      <c r="B38" s="152" t="s">
        <v>294</v>
      </c>
      <c r="C38" s="156" t="s">
        <v>504</v>
      </c>
      <c r="D38" s="155" t="str">
        <f t="shared" si="0"/>
        <v>нд</v>
      </c>
      <c r="E38" s="156" t="s">
        <v>504</v>
      </c>
      <c r="F38" s="156" t="s">
        <v>504</v>
      </c>
      <c r="G38" s="156" t="s">
        <v>504</v>
      </c>
      <c r="H38" s="156" t="s">
        <v>504</v>
      </c>
      <c r="I38" s="156" t="s">
        <v>504</v>
      </c>
      <c r="J38" s="156" t="s">
        <v>504</v>
      </c>
      <c r="K38" s="156" t="s">
        <v>504</v>
      </c>
      <c r="L38" s="156" t="s">
        <v>504</v>
      </c>
      <c r="M38" s="156" t="s">
        <v>504</v>
      </c>
      <c r="N38" s="156" t="s">
        <v>504</v>
      </c>
      <c r="O38" s="156" t="s">
        <v>504</v>
      </c>
      <c r="P38" s="156" t="s">
        <v>504</v>
      </c>
      <c r="Q38" s="156" t="s">
        <v>504</v>
      </c>
      <c r="R38" s="156" t="s">
        <v>504</v>
      </c>
      <c r="S38" s="156" t="s">
        <v>504</v>
      </c>
      <c r="T38" s="156" t="s">
        <v>504</v>
      </c>
      <c r="U38" s="156" t="s">
        <v>504</v>
      </c>
      <c r="V38" s="156" t="s">
        <v>504</v>
      </c>
      <c r="W38" s="156" t="s">
        <v>504</v>
      </c>
      <c r="X38" s="156" t="s">
        <v>504</v>
      </c>
      <c r="Y38" s="155" t="str">
        <f t="shared" si="1"/>
        <v>нд</v>
      </c>
    </row>
    <row r="39" spans="1:25" x14ac:dyDescent="0.25">
      <c r="A39" s="153" t="s">
        <v>295</v>
      </c>
      <c r="B39" s="152" t="s">
        <v>296</v>
      </c>
      <c r="C39" s="156" t="s">
        <v>504</v>
      </c>
      <c r="D39" s="155" t="str">
        <f t="shared" si="0"/>
        <v>нд</v>
      </c>
      <c r="E39" s="156" t="s">
        <v>504</v>
      </c>
      <c r="F39" s="156" t="s">
        <v>504</v>
      </c>
      <c r="G39" s="156" t="s">
        <v>504</v>
      </c>
      <c r="H39" s="156" t="s">
        <v>504</v>
      </c>
      <c r="I39" s="156" t="s">
        <v>504</v>
      </c>
      <c r="J39" s="156" t="s">
        <v>504</v>
      </c>
      <c r="K39" s="156" t="s">
        <v>504</v>
      </c>
      <c r="L39" s="156" t="s">
        <v>504</v>
      </c>
      <c r="M39" s="156" t="s">
        <v>504</v>
      </c>
      <c r="N39" s="156" t="s">
        <v>504</v>
      </c>
      <c r="O39" s="156" t="s">
        <v>504</v>
      </c>
      <c r="P39" s="156" t="s">
        <v>504</v>
      </c>
      <c r="Q39" s="156" t="s">
        <v>504</v>
      </c>
      <c r="R39" s="156" t="s">
        <v>504</v>
      </c>
      <c r="S39" s="156" t="s">
        <v>504</v>
      </c>
      <c r="T39" s="156" t="s">
        <v>504</v>
      </c>
      <c r="U39" s="156" t="s">
        <v>504</v>
      </c>
      <c r="V39" s="156" t="s">
        <v>504</v>
      </c>
      <c r="W39" s="156" t="s">
        <v>504</v>
      </c>
      <c r="X39" s="156" t="s">
        <v>504</v>
      </c>
      <c r="Y39" s="155" t="str">
        <f t="shared" si="1"/>
        <v>нд</v>
      </c>
    </row>
    <row r="40" spans="1:25" ht="18.75" x14ac:dyDescent="0.25">
      <c r="A40" s="153" t="s">
        <v>297</v>
      </c>
      <c r="B40" s="149" t="s">
        <v>298</v>
      </c>
      <c r="C40" s="156" t="s">
        <v>504</v>
      </c>
      <c r="D40" s="155" t="str">
        <f t="shared" si="0"/>
        <v>нд</v>
      </c>
      <c r="E40" s="156" t="s">
        <v>504</v>
      </c>
      <c r="F40" s="156" t="s">
        <v>504</v>
      </c>
      <c r="G40" s="156" t="s">
        <v>504</v>
      </c>
      <c r="H40" s="156" t="s">
        <v>504</v>
      </c>
      <c r="I40" s="156" t="s">
        <v>504</v>
      </c>
      <c r="J40" s="156" t="s">
        <v>504</v>
      </c>
      <c r="K40" s="156" t="s">
        <v>504</v>
      </c>
      <c r="L40" s="156" t="s">
        <v>504</v>
      </c>
      <c r="M40" s="156" t="s">
        <v>504</v>
      </c>
      <c r="N40" s="156" t="s">
        <v>504</v>
      </c>
      <c r="O40" s="156" t="s">
        <v>504</v>
      </c>
      <c r="P40" s="156" t="s">
        <v>504</v>
      </c>
      <c r="Q40" s="156" t="s">
        <v>504</v>
      </c>
      <c r="R40" s="156" t="s">
        <v>504</v>
      </c>
      <c r="S40" s="156" t="s">
        <v>504</v>
      </c>
      <c r="T40" s="156" t="s">
        <v>504</v>
      </c>
      <c r="U40" s="156" t="s">
        <v>504</v>
      </c>
      <c r="V40" s="156" t="s">
        <v>504</v>
      </c>
      <c r="W40" s="156" t="s">
        <v>504</v>
      </c>
      <c r="X40" s="156" t="s">
        <v>504</v>
      </c>
      <c r="Y40" s="155" t="str">
        <f t="shared" si="1"/>
        <v>нд</v>
      </c>
    </row>
    <row r="41" spans="1:25" x14ac:dyDescent="0.25">
      <c r="A41" s="158" t="s">
        <v>19</v>
      </c>
      <c r="B41" s="157" t="s">
        <v>299</v>
      </c>
      <c r="C41" s="156" t="s">
        <v>504</v>
      </c>
      <c r="D41" s="155" t="str">
        <f t="shared" si="0"/>
        <v>нд</v>
      </c>
      <c r="E41" s="156" t="s">
        <v>504</v>
      </c>
      <c r="F41" s="156" t="s">
        <v>504</v>
      </c>
      <c r="G41" s="156" t="s">
        <v>504</v>
      </c>
      <c r="H41" s="156" t="s">
        <v>504</v>
      </c>
      <c r="I41" s="156" t="s">
        <v>504</v>
      </c>
      <c r="J41" s="156" t="s">
        <v>504</v>
      </c>
      <c r="K41" s="156" t="s">
        <v>504</v>
      </c>
      <c r="L41" s="156" t="s">
        <v>504</v>
      </c>
      <c r="M41" s="156" t="s">
        <v>504</v>
      </c>
      <c r="N41" s="156" t="s">
        <v>504</v>
      </c>
      <c r="O41" s="156" t="s">
        <v>504</v>
      </c>
      <c r="P41" s="156" t="s">
        <v>504</v>
      </c>
      <c r="Q41" s="156" t="s">
        <v>504</v>
      </c>
      <c r="R41" s="156" t="s">
        <v>504</v>
      </c>
      <c r="S41" s="156" t="s">
        <v>504</v>
      </c>
      <c r="T41" s="156" t="s">
        <v>504</v>
      </c>
      <c r="U41" s="156" t="s">
        <v>504</v>
      </c>
      <c r="V41" s="156" t="s">
        <v>504</v>
      </c>
      <c r="W41" s="156" t="s">
        <v>504</v>
      </c>
      <c r="X41" s="156" t="s">
        <v>504</v>
      </c>
      <c r="Y41" s="155" t="str">
        <f t="shared" si="1"/>
        <v>нд</v>
      </c>
    </row>
    <row r="42" spans="1:25" x14ac:dyDescent="0.25">
      <c r="A42" s="153" t="s">
        <v>300</v>
      </c>
      <c r="B42" s="152" t="s">
        <v>301</v>
      </c>
      <c r="C42" s="156" t="s">
        <v>504</v>
      </c>
      <c r="D42" s="155" t="str">
        <f t="shared" si="0"/>
        <v>нд</v>
      </c>
      <c r="E42" s="156" t="s">
        <v>504</v>
      </c>
      <c r="F42" s="156" t="s">
        <v>504</v>
      </c>
      <c r="G42" s="156" t="s">
        <v>504</v>
      </c>
      <c r="H42" s="156" t="s">
        <v>504</v>
      </c>
      <c r="I42" s="156" t="s">
        <v>504</v>
      </c>
      <c r="J42" s="156" t="s">
        <v>504</v>
      </c>
      <c r="K42" s="156" t="s">
        <v>504</v>
      </c>
      <c r="L42" s="156" t="s">
        <v>504</v>
      </c>
      <c r="M42" s="156" t="s">
        <v>504</v>
      </c>
      <c r="N42" s="156" t="s">
        <v>504</v>
      </c>
      <c r="O42" s="156" t="s">
        <v>504</v>
      </c>
      <c r="P42" s="156" t="s">
        <v>504</v>
      </c>
      <c r="Q42" s="156" t="s">
        <v>504</v>
      </c>
      <c r="R42" s="156" t="s">
        <v>504</v>
      </c>
      <c r="S42" s="156" t="s">
        <v>504</v>
      </c>
      <c r="T42" s="156" t="s">
        <v>504</v>
      </c>
      <c r="U42" s="156" t="s">
        <v>504</v>
      </c>
      <c r="V42" s="156" t="s">
        <v>504</v>
      </c>
      <c r="W42" s="156" t="s">
        <v>504</v>
      </c>
      <c r="X42" s="156" t="s">
        <v>504</v>
      </c>
      <c r="Y42" s="155" t="str">
        <f t="shared" si="1"/>
        <v>нд</v>
      </c>
    </row>
    <row r="43" spans="1:25" x14ac:dyDescent="0.25">
      <c r="A43" s="153" t="s">
        <v>302</v>
      </c>
      <c r="B43" s="152" t="s">
        <v>288</v>
      </c>
      <c r="C43" s="156" t="s">
        <v>504</v>
      </c>
      <c r="D43" s="155" t="str">
        <f t="shared" si="0"/>
        <v>нд</v>
      </c>
      <c r="E43" s="156" t="s">
        <v>504</v>
      </c>
      <c r="F43" s="156" t="s">
        <v>504</v>
      </c>
      <c r="G43" s="156" t="s">
        <v>504</v>
      </c>
      <c r="H43" s="156" t="s">
        <v>504</v>
      </c>
      <c r="I43" s="156" t="s">
        <v>504</v>
      </c>
      <c r="J43" s="156" t="s">
        <v>504</v>
      </c>
      <c r="K43" s="156" t="s">
        <v>504</v>
      </c>
      <c r="L43" s="156" t="s">
        <v>504</v>
      </c>
      <c r="M43" s="156" t="s">
        <v>504</v>
      </c>
      <c r="N43" s="156" t="s">
        <v>504</v>
      </c>
      <c r="O43" s="156" t="s">
        <v>504</v>
      </c>
      <c r="P43" s="156" t="s">
        <v>504</v>
      </c>
      <c r="Q43" s="156" t="s">
        <v>504</v>
      </c>
      <c r="R43" s="156" t="s">
        <v>504</v>
      </c>
      <c r="S43" s="156" t="s">
        <v>504</v>
      </c>
      <c r="T43" s="156" t="s">
        <v>504</v>
      </c>
      <c r="U43" s="156" t="s">
        <v>504</v>
      </c>
      <c r="V43" s="156" t="s">
        <v>504</v>
      </c>
      <c r="W43" s="156" t="s">
        <v>504</v>
      </c>
      <c r="X43" s="156" t="s">
        <v>504</v>
      </c>
      <c r="Y43" s="155" t="str">
        <f t="shared" si="1"/>
        <v>нд</v>
      </c>
    </row>
    <row r="44" spans="1:25" x14ac:dyDescent="0.25">
      <c r="A44" s="153" t="s">
        <v>303</v>
      </c>
      <c r="B44" s="152" t="s">
        <v>290</v>
      </c>
      <c r="C44" s="156" t="s">
        <v>504</v>
      </c>
      <c r="D44" s="155" t="str">
        <f t="shared" si="0"/>
        <v>нд</v>
      </c>
      <c r="E44" s="156" t="s">
        <v>504</v>
      </c>
      <c r="F44" s="156" t="s">
        <v>504</v>
      </c>
      <c r="G44" s="156" t="s">
        <v>504</v>
      </c>
      <c r="H44" s="156" t="s">
        <v>504</v>
      </c>
      <c r="I44" s="156" t="s">
        <v>504</v>
      </c>
      <c r="J44" s="156" t="s">
        <v>504</v>
      </c>
      <c r="K44" s="156" t="s">
        <v>504</v>
      </c>
      <c r="L44" s="156" t="s">
        <v>504</v>
      </c>
      <c r="M44" s="156" t="s">
        <v>504</v>
      </c>
      <c r="N44" s="156" t="s">
        <v>504</v>
      </c>
      <c r="O44" s="156" t="s">
        <v>504</v>
      </c>
      <c r="P44" s="156" t="s">
        <v>504</v>
      </c>
      <c r="Q44" s="156" t="s">
        <v>504</v>
      </c>
      <c r="R44" s="156" t="s">
        <v>504</v>
      </c>
      <c r="S44" s="156" t="s">
        <v>504</v>
      </c>
      <c r="T44" s="156" t="s">
        <v>504</v>
      </c>
      <c r="U44" s="156" t="s">
        <v>504</v>
      </c>
      <c r="V44" s="156" t="s">
        <v>504</v>
      </c>
      <c r="W44" s="156" t="s">
        <v>504</v>
      </c>
      <c r="X44" s="156" t="s">
        <v>504</v>
      </c>
      <c r="Y44" s="155" t="str">
        <f t="shared" si="1"/>
        <v>нд</v>
      </c>
    </row>
    <row r="45" spans="1:25" ht="31.5" x14ac:dyDescent="0.25">
      <c r="A45" s="153" t="s">
        <v>304</v>
      </c>
      <c r="B45" s="152" t="s">
        <v>292</v>
      </c>
      <c r="C45" s="156" t="s">
        <v>504</v>
      </c>
      <c r="D45" s="155" t="str">
        <f t="shared" si="0"/>
        <v>нд</v>
      </c>
      <c r="E45" s="156" t="s">
        <v>504</v>
      </c>
      <c r="F45" s="156" t="s">
        <v>504</v>
      </c>
      <c r="G45" s="156" t="s">
        <v>504</v>
      </c>
      <c r="H45" s="156" t="s">
        <v>504</v>
      </c>
      <c r="I45" s="156" t="s">
        <v>504</v>
      </c>
      <c r="J45" s="156" t="s">
        <v>504</v>
      </c>
      <c r="K45" s="156" t="s">
        <v>504</v>
      </c>
      <c r="L45" s="156" t="s">
        <v>504</v>
      </c>
      <c r="M45" s="156" t="s">
        <v>504</v>
      </c>
      <c r="N45" s="156" t="s">
        <v>504</v>
      </c>
      <c r="O45" s="156" t="s">
        <v>504</v>
      </c>
      <c r="P45" s="156" t="s">
        <v>504</v>
      </c>
      <c r="Q45" s="156" t="s">
        <v>504</v>
      </c>
      <c r="R45" s="156" t="s">
        <v>504</v>
      </c>
      <c r="S45" s="156" t="s">
        <v>504</v>
      </c>
      <c r="T45" s="156" t="s">
        <v>504</v>
      </c>
      <c r="U45" s="156" t="s">
        <v>504</v>
      </c>
      <c r="V45" s="156" t="s">
        <v>504</v>
      </c>
      <c r="W45" s="156" t="s">
        <v>504</v>
      </c>
      <c r="X45" s="156" t="s">
        <v>504</v>
      </c>
      <c r="Y45" s="155" t="str">
        <f t="shared" si="1"/>
        <v>нд</v>
      </c>
    </row>
    <row r="46" spans="1:25" ht="31.5" x14ac:dyDescent="0.25">
      <c r="A46" s="153" t="s">
        <v>305</v>
      </c>
      <c r="B46" s="152" t="s">
        <v>294</v>
      </c>
      <c r="C46" s="156" t="s">
        <v>504</v>
      </c>
      <c r="D46" s="155" t="str">
        <f t="shared" si="0"/>
        <v>нд</v>
      </c>
      <c r="E46" s="156" t="s">
        <v>504</v>
      </c>
      <c r="F46" s="156" t="s">
        <v>504</v>
      </c>
      <c r="G46" s="156" t="s">
        <v>504</v>
      </c>
      <c r="H46" s="156" t="s">
        <v>504</v>
      </c>
      <c r="I46" s="156" t="s">
        <v>504</v>
      </c>
      <c r="J46" s="156" t="s">
        <v>504</v>
      </c>
      <c r="K46" s="156" t="s">
        <v>504</v>
      </c>
      <c r="L46" s="156" t="s">
        <v>504</v>
      </c>
      <c r="M46" s="156" t="s">
        <v>504</v>
      </c>
      <c r="N46" s="156" t="s">
        <v>504</v>
      </c>
      <c r="O46" s="156" t="s">
        <v>504</v>
      </c>
      <c r="P46" s="156" t="s">
        <v>504</v>
      </c>
      <c r="Q46" s="156" t="s">
        <v>504</v>
      </c>
      <c r="R46" s="156" t="s">
        <v>504</v>
      </c>
      <c r="S46" s="156" t="s">
        <v>504</v>
      </c>
      <c r="T46" s="156" t="s">
        <v>504</v>
      </c>
      <c r="U46" s="156" t="s">
        <v>504</v>
      </c>
      <c r="V46" s="156" t="s">
        <v>504</v>
      </c>
      <c r="W46" s="156" t="s">
        <v>504</v>
      </c>
      <c r="X46" s="156" t="s">
        <v>504</v>
      </c>
      <c r="Y46" s="155" t="str">
        <f t="shared" si="1"/>
        <v>нд</v>
      </c>
    </row>
    <row r="47" spans="1:25" x14ac:dyDescent="0.25">
      <c r="A47" s="153" t="s">
        <v>306</v>
      </c>
      <c r="B47" s="152" t="s">
        <v>296</v>
      </c>
      <c r="C47" s="156" t="s">
        <v>504</v>
      </c>
      <c r="D47" s="155" t="str">
        <f t="shared" si="0"/>
        <v>нд</v>
      </c>
      <c r="E47" s="156" t="s">
        <v>504</v>
      </c>
      <c r="F47" s="156" t="s">
        <v>504</v>
      </c>
      <c r="G47" s="156" t="s">
        <v>504</v>
      </c>
      <c r="H47" s="156" t="s">
        <v>504</v>
      </c>
      <c r="I47" s="156" t="s">
        <v>504</v>
      </c>
      <c r="J47" s="156" t="s">
        <v>504</v>
      </c>
      <c r="K47" s="156" t="s">
        <v>504</v>
      </c>
      <c r="L47" s="156" t="s">
        <v>504</v>
      </c>
      <c r="M47" s="156" t="s">
        <v>504</v>
      </c>
      <c r="N47" s="156" t="s">
        <v>504</v>
      </c>
      <c r="O47" s="156" t="s">
        <v>504</v>
      </c>
      <c r="P47" s="156" t="s">
        <v>504</v>
      </c>
      <c r="Q47" s="156" t="s">
        <v>504</v>
      </c>
      <c r="R47" s="156" t="s">
        <v>504</v>
      </c>
      <c r="S47" s="156" t="s">
        <v>504</v>
      </c>
      <c r="T47" s="156" t="s">
        <v>504</v>
      </c>
      <c r="U47" s="156" t="s">
        <v>504</v>
      </c>
      <c r="V47" s="156" t="s">
        <v>504</v>
      </c>
      <c r="W47" s="156" t="s">
        <v>504</v>
      </c>
      <c r="X47" s="156" t="s">
        <v>504</v>
      </c>
      <c r="Y47" s="155" t="str">
        <f t="shared" si="1"/>
        <v>нд</v>
      </c>
    </row>
    <row r="48" spans="1:25" ht="18.75" x14ac:dyDescent="0.25">
      <c r="A48" s="153" t="s">
        <v>307</v>
      </c>
      <c r="B48" s="149" t="s">
        <v>298</v>
      </c>
      <c r="C48" s="156" t="s">
        <v>504</v>
      </c>
      <c r="D48" s="155" t="str">
        <f t="shared" si="0"/>
        <v>нд</v>
      </c>
      <c r="E48" s="156" t="s">
        <v>504</v>
      </c>
      <c r="F48" s="156" t="s">
        <v>504</v>
      </c>
      <c r="G48" s="156" t="s">
        <v>504</v>
      </c>
      <c r="H48" s="156" t="s">
        <v>504</v>
      </c>
      <c r="I48" s="156" t="s">
        <v>504</v>
      </c>
      <c r="J48" s="156" t="s">
        <v>504</v>
      </c>
      <c r="K48" s="156" t="s">
        <v>504</v>
      </c>
      <c r="L48" s="156" t="s">
        <v>504</v>
      </c>
      <c r="M48" s="156" t="s">
        <v>504</v>
      </c>
      <c r="N48" s="156" t="s">
        <v>504</v>
      </c>
      <c r="O48" s="156" t="s">
        <v>504</v>
      </c>
      <c r="P48" s="156" t="s">
        <v>504</v>
      </c>
      <c r="Q48" s="156" t="s">
        <v>504</v>
      </c>
      <c r="R48" s="156" t="s">
        <v>504</v>
      </c>
      <c r="S48" s="156" t="s">
        <v>504</v>
      </c>
      <c r="T48" s="156" t="s">
        <v>504</v>
      </c>
      <c r="U48" s="156" t="s">
        <v>504</v>
      </c>
      <c r="V48" s="156" t="s">
        <v>504</v>
      </c>
      <c r="W48" s="156" t="s">
        <v>504</v>
      </c>
      <c r="X48" s="156" t="s">
        <v>504</v>
      </c>
      <c r="Y48" s="155" t="str">
        <f t="shared" si="1"/>
        <v>нд</v>
      </c>
    </row>
    <row r="49" spans="1:25" ht="31.5" x14ac:dyDescent="0.25">
      <c r="A49" s="158" t="s">
        <v>21</v>
      </c>
      <c r="B49" s="157" t="s">
        <v>308</v>
      </c>
      <c r="C49" s="156" t="s">
        <v>504</v>
      </c>
      <c r="D49" s="155">
        <v>14.475875</v>
      </c>
      <c r="E49" s="156" t="s">
        <v>504</v>
      </c>
      <c r="F49" s="156">
        <f>D49</f>
        <v>14.475875</v>
      </c>
      <c r="G49" s="156" t="s">
        <v>504</v>
      </c>
      <c r="H49" s="156" t="s">
        <v>504</v>
      </c>
      <c r="I49" s="156" t="s">
        <v>504</v>
      </c>
      <c r="J49" s="156" t="s">
        <v>504</v>
      </c>
      <c r="K49" s="156" t="s">
        <v>504</v>
      </c>
      <c r="L49" s="156" t="s">
        <v>504</v>
      </c>
      <c r="M49" s="156" t="s">
        <v>504</v>
      </c>
      <c r="N49" s="156" t="s">
        <v>504</v>
      </c>
      <c r="O49" s="156" t="s">
        <v>504</v>
      </c>
      <c r="P49" s="156" t="s">
        <v>504</v>
      </c>
      <c r="Q49" s="156" t="s">
        <v>504</v>
      </c>
      <c r="R49" s="156" t="s">
        <v>504</v>
      </c>
      <c r="S49" s="156" t="s">
        <v>504</v>
      </c>
      <c r="T49" s="156" t="s">
        <v>504</v>
      </c>
      <c r="U49" s="156" t="s">
        <v>504</v>
      </c>
      <c r="V49" s="156" t="s">
        <v>504</v>
      </c>
      <c r="W49" s="156" t="s">
        <v>504</v>
      </c>
      <c r="X49" s="156" t="s">
        <v>504</v>
      </c>
      <c r="Y49" s="155" t="str">
        <f t="shared" si="1"/>
        <v>нд</v>
      </c>
    </row>
    <row r="50" spans="1:25" x14ac:dyDescent="0.25">
      <c r="A50" s="153" t="s">
        <v>309</v>
      </c>
      <c r="B50" s="152" t="s">
        <v>310</v>
      </c>
      <c r="C50" s="156" t="s">
        <v>504</v>
      </c>
      <c r="D50" s="155">
        <v>14.475875</v>
      </c>
      <c r="E50" s="156" t="s">
        <v>504</v>
      </c>
      <c r="F50" s="156">
        <f>D50</f>
        <v>14.475875</v>
      </c>
      <c r="G50" s="156" t="s">
        <v>504</v>
      </c>
      <c r="H50" s="156" t="s">
        <v>504</v>
      </c>
      <c r="I50" s="156" t="s">
        <v>504</v>
      </c>
      <c r="J50" s="156" t="s">
        <v>504</v>
      </c>
      <c r="K50" s="156" t="s">
        <v>504</v>
      </c>
      <c r="L50" s="156" t="s">
        <v>504</v>
      </c>
      <c r="M50" s="156" t="s">
        <v>504</v>
      </c>
      <c r="N50" s="156" t="s">
        <v>504</v>
      </c>
      <c r="O50" s="156" t="s">
        <v>504</v>
      </c>
      <c r="P50" s="156" t="s">
        <v>504</v>
      </c>
      <c r="Q50" s="156" t="s">
        <v>504</v>
      </c>
      <c r="R50" s="156" t="s">
        <v>504</v>
      </c>
      <c r="S50" s="156" t="s">
        <v>504</v>
      </c>
      <c r="T50" s="156" t="s">
        <v>504</v>
      </c>
      <c r="U50" s="156" t="s">
        <v>504</v>
      </c>
      <c r="V50" s="156" t="s">
        <v>504</v>
      </c>
      <c r="W50" s="156" t="s">
        <v>504</v>
      </c>
      <c r="X50" s="156" t="s">
        <v>504</v>
      </c>
      <c r="Y50" s="155" t="str">
        <f t="shared" si="1"/>
        <v>нд</v>
      </c>
    </row>
    <row r="51" spans="1:25" x14ac:dyDescent="0.25">
      <c r="A51" s="153" t="s">
        <v>311</v>
      </c>
      <c r="B51" s="152" t="s">
        <v>312</v>
      </c>
      <c r="C51" s="156" t="s">
        <v>504</v>
      </c>
      <c r="D51" s="155" t="str">
        <f t="shared" si="0"/>
        <v>нд</v>
      </c>
      <c r="E51" s="156" t="s">
        <v>504</v>
      </c>
      <c r="F51" s="156" t="s">
        <v>504</v>
      </c>
      <c r="G51" s="156" t="s">
        <v>504</v>
      </c>
      <c r="H51" s="156" t="s">
        <v>504</v>
      </c>
      <c r="I51" s="156" t="s">
        <v>504</v>
      </c>
      <c r="J51" s="156" t="s">
        <v>504</v>
      </c>
      <c r="K51" s="156" t="s">
        <v>504</v>
      </c>
      <c r="L51" s="156" t="s">
        <v>504</v>
      </c>
      <c r="M51" s="156" t="s">
        <v>504</v>
      </c>
      <c r="N51" s="156" t="s">
        <v>504</v>
      </c>
      <c r="O51" s="156" t="s">
        <v>504</v>
      </c>
      <c r="P51" s="156" t="s">
        <v>504</v>
      </c>
      <c r="Q51" s="156" t="s">
        <v>504</v>
      </c>
      <c r="R51" s="156" t="s">
        <v>504</v>
      </c>
      <c r="S51" s="156" t="s">
        <v>504</v>
      </c>
      <c r="T51" s="156" t="s">
        <v>504</v>
      </c>
      <c r="U51" s="156" t="s">
        <v>504</v>
      </c>
      <c r="V51" s="156" t="s">
        <v>504</v>
      </c>
      <c r="W51" s="156" t="s">
        <v>504</v>
      </c>
      <c r="X51" s="156" t="s">
        <v>504</v>
      </c>
      <c r="Y51" s="155" t="str">
        <f t="shared" si="1"/>
        <v>нд</v>
      </c>
    </row>
    <row r="52" spans="1:25" x14ac:dyDescent="0.25">
      <c r="A52" s="153" t="s">
        <v>313</v>
      </c>
      <c r="B52" s="149" t="s">
        <v>314</v>
      </c>
      <c r="C52" s="156" t="s">
        <v>504</v>
      </c>
      <c r="D52" s="155" t="str">
        <f t="shared" si="0"/>
        <v>нд</v>
      </c>
      <c r="E52" s="156" t="s">
        <v>504</v>
      </c>
      <c r="F52" s="156" t="s">
        <v>504</v>
      </c>
      <c r="G52" s="156" t="s">
        <v>504</v>
      </c>
      <c r="H52" s="156" t="s">
        <v>504</v>
      </c>
      <c r="I52" s="156" t="s">
        <v>504</v>
      </c>
      <c r="J52" s="156" t="s">
        <v>504</v>
      </c>
      <c r="K52" s="156" t="s">
        <v>504</v>
      </c>
      <c r="L52" s="156" t="s">
        <v>504</v>
      </c>
      <c r="M52" s="156" t="s">
        <v>504</v>
      </c>
      <c r="N52" s="156" t="s">
        <v>504</v>
      </c>
      <c r="O52" s="156" t="s">
        <v>504</v>
      </c>
      <c r="P52" s="156" t="s">
        <v>504</v>
      </c>
      <c r="Q52" s="156" t="s">
        <v>504</v>
      </c>
      <c r="R52" s="156" t="s">
        <v>504</v>
      </c>
      <c r="S52" s="156" t="s">
        <v>504</v>
      </c>
      <c r="T52" s="156" t="s">
        <v>504</v>
      </c>
      <c r="U52" s="156" t="s">
        <v>504</v>
      </c>
      <c r="V52" s="156" t="s">
        <v>504</v>
      </c>
      <c r="W52" s="156" t="s">
        <v>504</v>
      </c>
      <c r="X52" s="156" t="s">
        <v>504</v>
      </c>
      <c r="Y52" s="155" t="str">
        <f t="shared" si="1"/>
        <v>нд</v>
      </c>
    </row>
    <row r="53" spans="1:25" x14ac:dyDescent="0.25">
      <c r="A53" s="153" t="s">
        <v>315</v>
      </c>
      <c r="B53" s="149" t="s">
        <v>316</v>
      </c>
      <c r="C53" s="156" t="s">
        <v>504</v>
      </c>
      <c r="D53" s="155" t="str">
        <f t="shared" si="0"/>
        <v>нд</v>
      </c>
      <c r="E53" s="156" t="s">
        <v>504</v>
      </c>
      <c r="F53" s="156" t="s">
        <v>504</v>
      </c>
      <c r="G53" s="156" t="s">
        <v>504</v>
      </c>
      <c r="H53" s="156" t="s">
        <v>504</v>
      </c>
      <c r="I53" s="156" t="s">
        <v>504</v>
      </c>
      <c r="J53" s="156" t="s">
        <v>504</v>
      </c>
      <c r="K53" s="156" t="s">
        <v>504</v>
      </c>
      <c r="L53" s="156" t="s">
        <v>504</v>
      </c>
      <c r="M53" s="156" t="s">
        <v>504</v>
      </c>
      <c r="N53" s="156" t="s">
        <v>504</v>
      </c>
      <c r="O53" s="156" t="s">
        <v>504</v>
      </c>
      <c r="P53" s="156" t="s">
        <v>504</v>
      </c>
      <c r="Q53" s="156" t="s">
        <v>504</v>
      </c>
      <c r="R53" s="156" t="s">
        <v>504</v>
      </c>
      <c r="S53" s="156" t="s">
        <v>504</v>
      </c>
      <c r="T53" s="156" t="s">
        <v>504</v>
      </c>
      <c r="U53" s="156" t="s">
        <v>504</v>
      </c>
      <c r="V53" s="156" t="s">
        <v>504</v>
      </c>
      <c r="W53" s="156" t="s">
        <v>504</v>
      </c>
      <c r="X53" s="156" t="s">
        <v>504</v>
      </c>
      <c r="Y53" s="155" t="str">
        <f t="shared" si="1"/>
        <v>нд</v>
      </c>
    </row>
    <row r="54" spans="1:25" x14ac:dyDescent="0.25">
      <c r="A54" s="153" t="s">
        <v>317</v>
      </c>
      <c r="B54" s="149" t="s">
        <v>318</v>
      </c>
      <c r="C54" s="156" t="s">
        <v>504</v>
      </c>
      <c r="D54" s="155" t="str">
        <f t="shared" si="0"/>
        <v>нд</v>
      </c>
      <c r="E54" s="156" t="s">
        <v>504</v>
      </c>
      <c r="F54" s="156" t="s">
        <v>504</v>
      </c>
      <c r="G54" s="156" t="s">
        <v>504</v>
      </c>
      <c r="H54" s="156" t="s">
        <v>504</v>
      </c>
      <c r="I54" s="156" t="s">
        <v>504</v>
      </c>
      <c r="J54" s="156" t="s">
        <v>504</v>
      </c>
      <c r="K54" s="156" t="s">
        <v>504</v>
      </c>
      <c r="L54" s="156" t="s">
        <v>504</v>
      </c>
      <c r="M54" s="156" t="s">
        <v>504</v>
      </c>
      <c r="N54" s="156" t="s">
        <v>504</v>
      </c>
      <c r="O54" s="156" t="s">
        <v>504</v>
      </c>
      <c r="P54" s="156" t="s">
        <v>504</v>
      </c>
      <c r="Q54" s="156" t="s">
        <v>504</v>
      </c>
      <c r="R54" s="156" t="s">
        <v>504</v>
      </c>
      <c r="S54" s="156" t="s">
        <v>504</v>
      </c>
      <c r="T54" s="156" t="s">
        <v>504</v>
      </c>
      <c r="U54" s="156" t="s">
        <v>504</v>
      </c>
      <c r="V54" s="156" t="s">
        <v>504</v>
      </c>
      <c r="W54" s="156" t="s">
        <v>504</v>
      </c>
      <c r="X54" s="156" t="s">
        <v>504</v>
      </c>
      <c r="Y54" s="155" t="str">
        <f t="shared" si="1"/>
        <v>нд</v>
      </c>
    </row>
    <row r="55" spans="1:25" ht="18.75" x14ac:dyDescent="0.25">
      <c r="A55" s="153" t="s">
        <v>319</v>
      </c>
      <c r="B55" s="149" t="s">
        <v>320</v>
      </c>
      <c r="C55" s="156" t="s">
        <v>504</v>
      </c>
      <c r="D55" s="155" t="str">
        <f t="shared" si="0"/>
        <v>нд</v>
      </c>
      <c r="E55" s="156" t="s">
        <v>504</v>
      </c>
      <c r="F55" s="156" t="s">
        <v>504</v>
      </c>
      <c r="G55" s="156" t="s">
        <v>504</v>
      </c>
      <c r="H55" s="156" t="s">
        <v>504</v>
      </c>
      <c r="I55" s="156" t="s">
        <v>504</v>
      </c>
      <c r="J55" s="156" t="s">
        <v>504</v>
      </c>
      <c r="K55" s="156" t="s">
        <v>504</v>
      </c>
      <c r="L55" s="156" t="s">
        <v>504</v>
      </c>
      <c r="M55" s="156" t="s">
        <v>504</v>
      </c>
      <c r="N55" s="156" t="s">
        <v>504</v>
      </c>
      <c r="O55" s="156" t="s">
        <v>504</v>
      </c>
      <c r="P55" s="156" t="s">
        <v>504</v>
      </c>
      <c r="Q55" s="156" t="s">
        <v>504</v>
      </c>
      <c r="R55" s="156" t="s">
        <v>504</v>
      </c>
      <c r="S55" s="156" t="s">
        <v>504</v>
      </c>
      <c r="T55" s="156" t="s">
        <v>504</v>
      </c>
      <c r="U55" s="156" t="s">
        <v>504</v>
      </c>
      <c r="V55" s="156" t="s">
        <v>504</v>
      </c>
      <c r="W55" s="156" t="s">
        <v>504</v>
      </c>
      <c r="X55" s="156" t="s">
        <v>504</v>
      </c>
      <c r="Y55" s="155" t="str">
        <f t="shared" si="1"/>
        <v>нд</v>
      </c>
    </row>
    <row r="56" spans="1:25" ht="31.5" x14ac:dyDescent="0.25">
      <c r="A56" s="158" t="s">
        <v>23</v>
      </c>
      <c r="B56" s="148" t="s">
        <v>321</v>
      </c>
      <c r="C56" s="156" t="s">
        <v>504</v>
      </c>
      <c r="D56" s="155" t="str">
        <f t="shared" si="0"/>
        <v>нд</v>
      </c>
      <c r="E56" s="156" t="s">
        <v>504</v>
      </c>
      <c r="F56" s="156" t="s">
        <v>504</v>
      </c>
      <c r="G56" s="156" t="s">
        <v>504</v>
      </c>
      <c r="H56" s="156" t="s">
        <v>504</v>
      </c>
      <c r="I56" s="156" t="s">
        <v>504</v>
      </c>
      <c r="J56" s="156" t="s">
        <v>504</v>
      </c>
      <c r="K56" s="156" t="s">
        <v>504</v>
      </c>
      <c r="L56" s="156" t="s">
        <v>504</v>
      </c>
      <c r="M56" s="156" t="s">
        <v>504</v>
      </c>
      <c r="N56" s="156" t="s">
        <v>504</v>
      </c>
      <c r="O56" s="156" t="s">
        <v>504</v>
      </c>
      <c r="P56" s="156" t="s">
        <v>504</v>
      </c>
      <c r="Q56" s="156" t="s">
        <v>504</v>
      </c>
      <c r="R56" s="156" t="s">
        <v>504</v>
      </c>
      <c r="S56" s="156" t="s">
        <v>504</v>
      </c>
      <c r="T56" s="156" t="s">
        <v>504</v>
      </c>
      <c r="U56" s="156" t="s">
        <v>504</v>
      </c>
      <c r="V56" s="156" t="s">
        <v>504</v>
      </c>
      <c r="W56" s="156" t="s">
        <v>504</v>
      </c>
      <c r="X56" s="156" t="s">
        <v>504</v>
      </c>
      <c r="Y56" s="155" t="str">
        <f t="shared" si="1"/>
        <v>нд</v>
      </c>
    </row>
    <row r="57" spans="1:25" x14ac:dyDescent="0.25">
      <c r="A57" s="158" t="s">
        <v>25</v>
      </c>
      <c r="B57" s="157" t="s">
        <v>322</v>
      </c>
      <c r="C57" s="156" t="s">
        <v>504</v>
      </c>
      <c r="D57" s="155" t="str">
        <f t="shared" si="0"/>
        <v>нд</v>
      </c>
      <c r="E57" s="156" t="s">
        <v>504</v>
      </c>
      <c r="F57" s="156" t="s">
        <v>504</v>
      </c>
      <c r="G57" s="156" t="s">
        <v>504</v>
      </c>
      <c r="H57" s="156" t="s">
        <v>504</v>
      </c>
      <c r="I57" s="156" t="s">
        <v>504</v>
      </c>
      <c r="J57" s="156" t="s">
        <v>504</v>
      </c>
      <c r="K57" s="156" t="s">
        <v>504</v>
      </c>
      <c r="L57" s="156" t="s">
        <v>504</v>
      </c>
      <c r="M57" s="156" t="s">
        <v>504</v>
      </c>
      <c r="N57" s="156" t="s">
        <v>504</v>
      </c>
      <c r="O57" s="156" t="s">
        <v>504</v>
      </c>
      <c r="P57" s="156" t="s">
        <v>504</v>
      </c>
      <c r="Q57" s="156" t="s">
        <v>504</v>
      </c>
      <c r="R57" s="156" t="s">
        <v>504</v>
      </c>
      <c r="S57" s="156" t="s">
        <v>504</v>
      </c>
      <c r="T57" s="156" t="s">
        <v>504</v>
      </c>
      <c r="U57" s="156" t="s">
        <v>504</v>
      </c>
      <c r="V57" s="156" t="s">
        <v>504</v>
      </c>
      <c r="W57" s="156" t="s">
        <v>504</v>
      </c>
      <c r="X57" s="156" t="s">
        <v>504</v>
      </c>
      <c r="Y57" s="155" t="str">
        <f t="shared" si="1"/>
        <v>нд</v>
      </c>
    </row>
    <row r="58" spans="1:25" x14ac:dyDescent="0.25">
      <c r="A58" s="153" t="s">
        <v>323</v>
      </c>
      <c r="B58" s="147" t="s">
        <v>301</v>
      </c>
      <c r="C58" s="156" t="s">
        <v>504</v>
      </c>
      <c r="D58" s="155" t="str">
        <f t="shared" si="0"/>
        <v>нд</v>
      </c>
      <c r="E58" s="156" t="s">
        <v>504</v>
      </c>
      <c r="F58" s="156" t="s">
        <v>504</v>
      </c>
      <c r="G58" s="156" t="s">
        <v>504</v>
      </c>
      <c r="H58" s="156" t="s">
        <v>504</v>
      </c>
      <c r="I58" s="156" t="s">
        <v>504</v>
      </c>
      <c r="J58" s="156" t="s">
        <v>504</v>
      </c>
      <c r="K58" s="156" t="s">
        <v>504</v>
      </c>
      <c r="L58" s="156" t="s">
        <v>504</v>
      </c>
      <c r="M58" s="156" t="s">
        <v>504</v>
      </c>
      <c r="N58" s="156" t="s">
        <v>504</v>
      </c>
      <c r="O58" s="156" t="s">
        <v>504</v>
      </c>
      <c r="P58" s="156" t="s">
        <v>504</v>
      </c>
      <c r="Q58" s="156" t="s">
        <v>504</v>
      </c>
      <c r="R58" s="156" t="s">
        <v>504</v>
      </c>
      <c r="S58" s="156" t="s">
        <v>504</v>
      </c>
      <c r="T58" s="156" t="s">
        <v>504</v>
      </c>
      <c r="U58" s="156" t="s">
        <v>504</v>
      </c>
      <c r="V58" s="156" t="s">
        <v>504</v>
      </c>
      <c r="W58" s="156" t="s">
        <v>504</v>
      </c>
      <c r="X58" s="156" t="s">
        <v>504</v>
      </c>
      <c r="Y58" s="155" t="str">
        <f t="shared" si="1"/>
        <v>нд</v>
      </c>
    </row>
    <row r="59" spans="1:25" x14ac:dyDescent="0.25">
      <c r="A59" s="153" t="s">
        <v>324</v>
      </c>
      <c r="B59" s="147" t="s">
        <v>288</v>
      </c>
      <c r="C59" s="156" t="s">
        <v>504</v>
      </c>
      <c r="D59" s="155" t="str">
        <f t="shared" si="0"/>
        <v>нд</v>
      </c>
      <c r="E59" s="156" t="s">
        <v>504</v>
      </c>
      <c r="F59" s="156" t="s">
        <v>504</v>
      </c>
      <c r="G59" s="156" t="s">
        <v>504</v>
      </c>
      <c r="H59" s="156" t="s">
        <v>504</v>
      </c>
      <c r="I59" s="156" t="s">
        <v>504</v>
      </c>
      <c r="J59" s="156" t="s">
        <v>504</v>
      </c>
      <c r="K59" s="156" t="s">
        <v>504</v>
      </c>
      <c r="L59" s="156" t="s">
        <v>504</v>
      </c>
      <c r="M59" s="156" t="s">
        <v>504</v>
      </c>
      <c r="N59" s="156" t="s">
        <v>504</v>
      </c>
      <c r="O59" s="156" t="s">
        <v>504</v>
      </c>
      <c r="P59" s="156" t="s">
        <v>504</v>
      </c>
      <c r="Q59" s="156" t="s">
        <v>504</v>
      </c>
      <c r="R59" s="156" t="s">
        <v>504</v>
      </c>
      <c r="S59" s="156" t="s">
        <v>504</v>
      </c>
      <c r="T59" s="156" t="s">
        <v>504</v>
      </c>
      <c r="U59" s="156" t="s">
        <v>504</v>
      </c>
      <c r="V59" s="156" t="s">
        <v>504</v>
      </c>
      <c r="W59" s="156" t="s">
        <v>504</v>
      </c>
      <c r="X59" s="156" t="s">
        <v>504</v>
      </c>
      <c r="Y59" s="155" t="str">
        <f t="shared" si="1"/>
        <v>нд</v>
      </c>
    </row>
    <row r="60" spans="1:25" x14ac:dyDescent="0.25">
      <c r="A60" s="153" t="s">
        <v>325</v>
      </c>
      <c r="B60" s="147" t="s">
        <v>290</v>
      </c>
      <c r="C60" s="156" t="s">
        <v>504</v>
      </c>
      <c r="D60" s="155" t="str">
        <f t="shared" si="0"/>
        <v>нд</v>
      </c>
      <c r="E60" s="156" t="s">
        <v>504</v>
      </c>
      <c r="F60" s="156" t="s">
        <v>504</v>
      </c>
      <c r="G60" s="156" t="s">
        <v>504</v>
      </c>
      <c r="H60" s="156" t="s">
        <v>504</v>
      </c>
      <c r="I60" s="156" t="s">
        <v>504</v>
      </c>
      <c r="J60" s="156" t="s">
        <v>504</v>
      </c>
      <c r="K60" s="156" t="s">
        <v>504</v>
      </c>
      <c r="L60" s="156" t="s">
        <v>504</v>
      </c>
      <c r="M60" s="156" t="s">
        <v>504</v>
      </c>
      <c r="N60" s="156" t="s">
        <v>504</v>
      </c>
      <c r="O60" s="156" t="s">
        <v>504</v>
      </c>
      <c r="P60" s="156" t="s">
        <v>504</v>
      </c>
      <c r="Q60" s="156" t="s">
        <v>504</v>
      </c>
      <c r="R60" s="156" t="s">
        <v>504</v>
      </c>
      <c r="S60" s="156" t="s">
        <v>504</v>
      </c>
      <c r="T60" s="156" t="s">
        <v>504</v>
      </c>
      <c r="U60" s="156" t="s">
        <v>504</v>
      </c>
      <c r="V60" s="156" t="s">
        <v>504</v>
      </c>
      <c r="W60" s="156" t="s">
        <v>504</v>
      </c>
      <c r="X60" s="156" t="s">
        <v>504</v>
      </c>
      <c r="Y60" s="155" t="str">
        <f t="shared" si="1"/>
        <v>нд</v>
      </c>
    </row>
    <row r="61" spans="1:25" x14ac:dyDescent="0.25">
      <c r="A61" s="153" t="s">
        <v>326</v>
      </c>
      <c r="B61" s="147" t="s">
        <v>327</v>
      </c>
      <c r="C61" s="156" t="s">
        <v>504</v>
      </c>
      <c r="D61" s="155" t="str">
        <f t="shared" si="0"/>
        <v>нд</v>
      </c>
      <c r="E61" s="156" t="s">
        <v>504</v>
      </c>
      <c r="F61" s="156" t="s">
        <v>504</v>
      </c>
      <c r="G61" s="156" t="s">
        <v>504</v>
      </c>
      <c r="H61" s="156" t="s">
        <v>504</v>
      </c>
      <c r="I61" s="156" t="s">
        <v>504</v>
      </c>
      <c r="J61" s="156" t="s">
        <v>504</v>
      </c>
      <c r="K61" s="156" t="s">
        <v>504</v>
      </c>
      <c r="L61" s="156" t="s">
        <v>504</v>
      </c>
      <c r="M61" s="156" t="s">
        <v>504</v>
      </c>
      <c r="N61" s="156" t="s">
        <v>504</v>
      </c>
      <c r="O61" s="156" t="s">
        <v>504</v>
      </c>
      <c r="P61" s="156" t="s">
        <v>504</v>
      </c>
      <c r="Q61" s="156" t="s">
        <v>504</v>
      </c>
      <c r="R61" s="156" t="s">
        <v>504</v>
      </c>
      <c r="S61" s="156" t="s">
        <v>504</v>
      </c>
      <c r="T61" s="156" t="s">
        <v>504</v>
      </c>
      <c r="U61" s="156" t="s">
        <v>504</v>
      </c>
      <c r="V61" s="156" t="s">
        <v>504</v>
      </c>
      <c r="W61" s="156" t="s">
        <v>504</v>
      </c>
      <c r="X61" s="156" t="s">
        <v>504</v>
      </c>
      <c r="Y61" s="155" t="str">
        <f t="shared" si="1"/>
        <v>нд</v>
      </c>
    </row>
    <row r="62" spans="1:25" ht="18.75" x14ac:dyDescent="0.25">
      <c r="A62" s="153" t="s">
        <v>328</v>
      </c>
      <c r="B62" s="149" t="s">
        <v>320</v>
      </c>
      <c r="C62" s="156" t="s">
        <v>504</v>
      </c>
      <c r="D62" s="155" t="str">
        <f t="shared" si="0"/>
        <v>нд</v>
      </c>
      <c r="E62" s="156" t="s">
        <v>504</v>
      </c>
      <c r="F62" s="156" t="s">
        <v>504</v>
      </c>
      <c r="G62" s="156" t="s">
        <v>504</v>
      </c>
      <c r="H62" s="156" t="s">
        <v>504</v>
      </c>
      <c r="I62" s="156" t="s">
        <v>504</v>
      </c>
      <c r="J62" s="156" t="s">
        <v>504</v>
      </c>
      <c r="K62" s="156" t="s">
        <v>504</v>
      </c>
      <c r="L62" s="156" t="s">
        <v>504</v>
      </c>
      <c r="M62" s="156" t="s">
        <v>504</v>
      </c>
      <c r="N62" s="156" t="s">
        <v>504</v>
      </c>
      <c r="O62" s="156" t="s">
        <v>504</v>
      </c>
      <c r="P62" s="156" t="s">
        <v>504</v>
      </c>
      <c r="Q62" s="156" t="s">
        <v>504</v>
      </c>
      <c r="R62" s="156" t="s">
        <v>504</v>
      </c>
      <c r="S62" s="156" t="s">
        <v>504</v>
      </c>
      <c r="T62" s="156" t="s">
        <v>504</v>
      </c>
      <c r="U62" s="156" t="s">
        <v>504</v>
      </c>
      <c r="V62" s="156" t="s">
        <v>504</v>
      </c>
      <c r="W62" s="156" t="s">
        <v>504</v>
      </c>
      <c r="X62" s="156" t="s">
        <v>504</v>
      </c>
      <c r="Y62" s="155" t="str">
        <f t="shared" si="1"/>
        <v>нд</v>
      </c>
    </row>
    <row r="63" spans="1:25" x14ac:dyDescent="0.25">
      <c r="A63" s="146"/>
      <c r="B63" s="145"/>
      <c r="C63" s="145"/>
      <c r="D63" s="145"/>
      <c r="E63" s="145"/>
      <c r="F63" s="145"/>
      <c r="G63" s="145"/>
      <c r="H63" s="145"/>
      <c r="I63" s="145"/>
      <c r="J63" s="145"/>
      <c r="K63" s="145"/>
      <c r="L63" s="146"/>
      <c r="M63" s="146"/>
    </row>
    <row r="64" spans="1:25" ht="54" customHeight="1" x14ac:dyDescent="0.25">
      <c r="B64" s="215"/>
      <c r="C64" s="215"/>
      <c r="D64" s="215"/>
      <c r="E64" s="215"/>
      <c r="F64" s="215"/>
      <c r="G64" s="215"/>
      <c r="H64" s="215"/>
      <c r="I64" s="215"/>
      <c r="J64" s="144"/>
      <c r="K64" s="144"/>
      <c r="L64" s="143"/>
      <c r="M64" s="143"/>
      <c r="N64" s="143"/>
      <c r="O64" s="143"/>
      <c r="P64" s="143"/>
      <c r="Q64" s="143"/>
      <c r="R64" s="143"/>
      <c r="S64" s="143"/>
      <c r="T64" s="143"/>
      <c r="U64" s="143"/>
      <c r="V64" s="143"/>
      <c r="W64" s="143"/>
      <c r="X64" s="143"/>
    </row>
    <row r="66" spans="2:14" ht="50.25" customHeight="1" x14ac:dyDescent="0.25">
      <c r="B66" s="215"/>
      <c r="C66" s="215"/>
      <c r="D66" s="215"/>
      <c r="E66" s="215"/>
      <c r="F66" s="215"/>
      <c r="G66" s="215"/>
      <c r="H66" s="215"/>
      <c r="I66" s="215"/>
      <c r="J66" s="144"/>
      <c r="K66" s="144"/>
    </row>
    <row r="68" spans="2:14" ht="36.75" customHeight="1" x14ac:dyDescent="0.25">
      <c r="B68" s="215"/>
      <c r="C68" s="215"/>
      <c r="D68" s="215"/>
      <c r="E68" s="215"/>
      <c r="F68" s="215"/>
      <c r="G68" s="215"/>
      <c r="H68" s="215"/>
      <c r="I68" s="215"/>
      <c r="J68" s="144"/>
      <c r="K68" s="144"/>
    </row>
    <row r="69" spans="2:14" x14ac:dyDescent="0.25">
      <c r="N69" s="142"/>
    </row>
    <row r="70" spans="2:14" ht="51" customHeight="1" x14ac:dyDescent="0.25">
      <c r="B70" s="215"/>
      <c r="C70" s="215"/>
      <c r="D70" s="215"/>
      <c r="E70" s="215"/>
      <c r="F70" s="215"/>
      <c r="G70" s="215"/>
      <c r="H70" s="215"/>
      <c r="I70" s="215"/>
      <c r="J70" s="144"/>
      <c r="K70" s="144"/>
      <c r="N70" s="142"/>
    </row>
    <row r="71" spans="2:14" ht="32.25" customHeight="1" x14ac:dyDescent="0.25">
      <c r="B71" s="215"/>
      <c r="C71" s="215"/>
      <c r="D71" s="215"/>
      <c r="E71" s="215"/>
      <c r="F71" s="215"/>
      <c r="G71" s="215"/>
      <c r="H71" s="215"/>
      <c r="I71" s="215"/>
      <c r="J71" s="144"/>
      <c r="K71" s="144"/>
    </row>
    <row r="72" spans="2:14" ht="51.75" customHeight="1" x14ac:dyDescent="0.25">
      <c r="B72" s="215"/>
      <c r="C72" s="215"/>
      <c r="D72" s="215"/>
      <c r="E72" s="215"/>
      <c r="F72" s="215"/>
      <c r="G72" s="215"/>
      <c r="H72" s="215"/>
      <c r="I72" s="215"/>
      <c r="J72" s="144"/>
      <c r="K72" s="144"/>
    </row>
    <row r="73" spans="2:14" ht="21.75" customHeight="1" x14ac:dyDescent="0.25">
      <c r="B73" s="216"/>
      <c r="C73" s="216"/>
      <c r="D73" s="216"/>
      <c r="E73" s="216"/>
      <c r="F73" s="216"/>
      <c r="G73" s="216"/>
      <c r="H73" s="216"/>
      <c r="I73" s="216"/>
      <c r="J73" s="141"/>
      <c r="K73" s="141"/>
    </row>
    <row r="74" spans="2:14" ht="23.25" customHeight="1" x14ac:dyDescent="0.25"/>
    <row r="75" spans="2:14" ht="18.75" customHeight="1" x14ac:dyDescent="0.25">
      <c r="B75" s="217"/>
      <c r="C75" s="217"/>
      <c r="D75" s="217"/>
      <c r="E75" s="217"/>
      <c r="F75" s="217"/>
      <c r="G75" s="217"/>
      <c r="H75" s="217"/>
      <c r="I75" s="217"/>
      <c r="J75" s="145"/>
      <c r="K75" s="145"/>
    </row>
  </sheetData>
  <mergeCells count="36">
    <mergeCell ref="A2:Y2"/>
    <mergeCell ref="A4:Y4"/>
    <mergeCell ref="A6:Y6"/>
    <mergeCell ref="A7:Y7"/>
    <mergeCell ref="A9:Y9"/>
    <mergeCell ref="A10:Y10"/>
    <mergeCell ref="A12:Y12"/>
    <mergeCell ref="A13:Y13"/>
    <mergeCell ref="A14:Y14"/>
    <mergeCell ref="A16:Y16"/>
    <mergeCell ref="A18:A20"/>
    <mergeCell ref="B18:B20"/>
    <mergeCell ref="C18:D19"/>
    <mergeCell ref="E18:F19"/>
    <mergeCell ref="G18:G20"/>
    <mergeCell ref="H18:K18"/>
    <mergeCell ref="L18:O18"/>
    <mergeCell ref="P18:S18"/>
    <mergeCell ref="T18:W18"/>
    <mergeCell ref="X18:Y19"/>
    <mergeCell ref="H19:I19"/>
    <mergeCell ref="J19:K19"/>
    <mergeCell ref="L19:M19"/>
    <mergeCell ref="N19:O19"/>
    <mergeCell ref="P19:Q19"/>
    <mergeCell ref="R19:S19"/>
    <mergeCell ref="T19:U19"/>
    <mergeCell ref="V19:W19"/>
    <mergeCell ref="B72:I72"/>
    <mergeCell ref="B73:I73"/>
    <mergeCell ref="B75:I75"/>
    <mergeCell ref="B64:I64"/>
    <mergeCell ref="B66:I66"/>
    <mergeCell ref="B68:I68"/>
    <mergeCell ref="B70:I70"/>
    <mergeCell ref="B71:I71"/>
  </mergeCells>
  <pageMargins left="0.39370078740157477" right="0.39370078740157477" top="0.78740157480314954" bottom="0.39370078740157477" header="0.31496062992125984" footer="0.31496062992125984"/>
  <pageSetup paperSize="9" scale="38" orientation="portrait"/>
  <headerFooter differentFirst="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60" workbookViewId="0">
      <selection activeCell="L21" sqref="L21:L23"/>
    </sheetView>
  </sheetViews>
  <sheetFormatPr defaultRowHeight="15.75" x14ac:dyDescent="0.25"/>
  <cols>
    <col min="1" max="1" width="9.140625" style="58"/>
    <col min="2" max="2" width="37.7109375" style="58" customWidth="1"/>
    <col min="3" max="3" width="9.140625" style="58"/>
    <col min="4" max="4" width="12.85546875" style="58" customWidth="1"/>
    <col min="5" max="6" width="0" style="58" hidden="1" customWidth="1"/>
    <col min="7" max="7" width="11"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181" t="s">
        <v>3</v>
      </c>
      <c r="B5" s="181"/>
      <c r="C5" s="181"/>
      <c r="D5" s="181"/>
      <c r="E5" s="181"/>
      <c r="F5" s="181"/>
      <c r="G5" s="181"/>
      <c r="H5" s="181"/>
      <c r="I5" s="181"/>
      <c r="J5" s="181"/>
      <c r="K5" s="181"/>
      <c r="L5" s="181"/>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row>
    <row r="6" spans="1:44" ht="18.75" x14ac:dyDescent="0.3">
      <c r="K6" s="5"/>
    </row>
    <row r="7" spans="1:44" ht="18.75" x14ac:dyDescent="0.25">
      <c r="A7" s="182" t="s">
        <v>4</v>
      </c>
      <c r="B7" s="182"/>
      <c r="C7" s="182"/>
      <c r="D7" s="182"/>
      <c r="E7" s="182"/>
      <c r="F7" s="182"/>
      <c r="G7" s="182"/>
      <c r="H7" s="182"/>
      <c r="I7" s="182"/>
      <c r="J7" s="182"/>
      <c r="K7" s="182"/>
      <c r="L7" s="182"/>
    </row>
    <row r="8" spans="1:44" ht="18.75" x14ac:dyDescent="0.25">
      <c r="A8" s="182"/>
      <c r="B8" s="182"/>
      <c r="C8" s="182"/>
      <c r="D8" s="182"/>
      <c r="E8" s="182"/>
      <c r="F8" s="182"/>
      <c r="G8" s="182"/>
      <c r="H8" s="182"/>
      <c r="I8" s="182"/>
      <c r="J8" s="182"/>
      <c r="K8" s="182"/>
      <c r="L8" s="182"/>
    </row>
    <row r="9" spans="1:44" x14ac:dyDescent="0.25">
      <c r="A9" s="178" t="s">
        <v>5</v>
      </c>
      <c r="B9" s="178"/>
      <c r="C9" s="178"/>
      <c r="D9" s="178"/>
      <c r="E9" s="178"/>
      <c r="F9" s="178"/>
      <c r="G9" s="178"/>
      <c r="H9" s="178"/>
      <c r="I9" s="178"/>
      <c r="J9" s="178"/>
      <c r="K9" s="178"/>
      <c r="L9" s="178"/>
    </row>
    <row r="10" spans="1:44" x14ac:dyDescent="0.25">
      <c r="A10" s="177" t="s">
        <v>6</v>
      </c>
      <c r="B10" s="177"/>
      <c r="C10" s="177"/>
      <c r="D10" s="177"/>
      <c r="E10" s="177"/>
      <c r="F10" s="177"/>
      <c r="G10" s="177"/>
      <c r="H10" s="177"/>
      <c r="I10" s="177"/>
      <c r="J10" s="177"/>
      <c r="K10" s="177"/>
      <c r="L10" s="177"/>
    </row>
    <row r="11" spans="1:44" ht="18.75" x14ac:dyDescent="0.25">
      <c r="A11" s="182"/>
      <c r="B11" s="182"/>
      <c r="C11" s="182"/>
      <c r="D11" s="182"/>
      <c r="E11" s="182"/>
      <c r="F11" s="182"/>
      <c r="G11" s="182"/>
      <c r="H11" s="182"/>
      <c r="I11" s="182"/>
      <c r="J11" s="182"/>
      <c r="K11" s="182"/>
      <c r="L11" s="182"/>
    </row>
    <row r="12" spans="1:44" x14ac:dyDescent="0.25">
      <c r="A12" s="178" t="s">
        <v>5</v>
      </c>
      <c r="B12" s="178"/>
      <c r="C12" s="178"/>
      <c r="D12" s="178"/>
      <c r="E12" s="178"/>
      <c r="F12" s="178"/>
      <c r="G12" s="178"/>
      <c r="H12" s="178"/>
      <c r="I12" s="178"/>
      <c r="J12" s="178"/>
      <c r="K12" s="178"/>
      <c r="L12" s="178"/>
    </row>
    <row r="13" spans="1:44" x14ac:dyDescent="0.25">
      <c r="A13" s="177" t="s">
        <v>7</v>
      </c>
      <c r="B13" s="177"/>
      <c r="C13" s="177"/>
      <c r="D13" s="177"/>
      <c r="E13" s="177"/>
      <c r="F13" s="177"/>
      <c r="G13" s="177"/>
      <c r="H13" s="177"/>
      <c r="I13" s="177"/>
      <c r="J13" s="177"/>
      <c r="K13" s="177"/>
      <c r="L13" s="177"/>
    </row>
    <row r="14" spans="1:44" ht="18.75" x14ac:dyDescent="0.25">
      <c r="A14" s="185"/>
      <c r="B14" s="185"/>
      <c r="C14" s="185"/>
      <c r="D14" s="185"/>
      <c r="E14" s="185"/>
      <c r="F14" s="185"/>
      <c r="G14" s="185"/>
      <c r="H14" s="185"/>
      <c r="I14" s="185"/>
      <c r="J14" s="185"/>
      <c r="K14" s="185"/>
      <c r="L14" s="185"/>
    </row>
    <row r="15" spans="1:44" x14ac:dyDescent="0.25">
      <c r="A15" s="178" t="s">
        <v>5</v>
      </c>
      <c r="B15" s="178"/>
      <c r="C15" s="178"/>
      <c r="D15" s="178"/>
      <c r="E15" s="178"/>
      <c r="F15" s="178"/>
      <c r="G15" s="178"/>
      <c r="H15" s="178"/>
      <c r="I15" s="178"/>
      <c r="J15" s="178"/>
      <c r="K15" s="178"/>
      <c r="L15" s="178"/>
    </row>
    <row r="16" spans="1:44" x14ac:dyDescent="0.25">
      <c r="A16" s="177" t="s">
        <v>8</v>
      </c>
      <c r="B16" s="177"/>
      <c r="C16" s="177"/>
      <c r="D16" s="177"/>
      <c r="E16" s="177"/>
      <c r="F16" s="177"/>
      <c r="G16" s="177"/>
      <c r="H16" s="177"/>
      <c r="I16" s="177"/>
      <c r="J16" s="177"/>
      <c r="K16" s="177"/>
      <c r="L16" s="177"/>
    </row>
    <row r="17" spans="1:12" ht="15.75" customHeight="1" x14ac:dyDescent="0.25">
      <c r="L17" s="85"/>
    </row>
    <row r="18" spans="1:12" x14ac:dyDescent="0.25">
      <c r="K18" s="86"/>
    </row>
    <row r="19" spans="1:12" ht="15.75" customHeight="1" x14ac:dyDescent="0.25">
      <c r="A19" s="233" t="s">
        <v>329</v>
      </c>
      <c r="B19" s="233"/>
      <c r="C19" s="233"/>
      <c r="D19" s="233"/>
      <c r="E19" s="233"/>
      <c r="F19" s="233"/>
      <c r="G19" s="233"/>
      <c r="H19" s="233"/>
      <c r="I19" s="233"/>
      <c r="J19" s="233"/>
      <c r="K19" s="233"/>
      <c r="L19" s="233"/>
    </row>
    <row r="20" spans="1:12" x14ac:dyDescent="0.25">
      <c r="A20" s="84"/>
      <c r="B20" s="84"/>
    </row>
    <row r="21" spans="1:12" ht="28.5" customHeight="1" x14ac:dyDescent="0.25">
      <c r="A21" s="234" t="s">
        <v>330</v>
      </c>
      <c r="B21" s="234" t="s">
        <v>331</v>
      </c>
      <c r="C21" s="235" t="s">
        <v>332</v>
      </c>
      <c r="D21" s="235"/>
      <c r="E21" s="235"/>
      <c r="F21" s="235"/>
      <c r="G21" s="235"/>
      <c r="H21" s="235"/>
      <c r="I21" s="234" t="s">
        <v>333</v>
      </c>
      <c r="J21" s="236" t="s">
        <v>334</v>
      </c>
      <c r="K21" s="234" t="s">
        <v>335</v>
      </c>
      <c r="L21" s="239" t="s">
        <v>336</v>
      </c>
    </row>
    <row r="22" spans="1:12" ht="58.5" customHeight="1" x14ac:dyDescent="0.25">
      <c r="A22" s="234"/>
      <c r="B22" s="234"/>
      <c r="C22" s="238" t="s">
        <v>259</v>
      </c>
      <c r="D22" s="238"/>
      <c r="E22" s="87"/>
      <c r="F22" s="88"/>
      <c r="G22" s="240" t="s">
        <v>337</v>
      </c>
      <c r="H22" s="241"/>
      <c r="I22" s="234"/>
      <c r="J22" s="237"/>
      <c r="K22" s="234"/>
      <c r="L22" s="239"/>
    </row>
    <row r="23" spans="1:12" ht="47.25" x14ac:dyDescent="0.25">
      <c r="A23" s="234"/>
      <c r="B23" s="234"/>
      <c r="C23" s="89" t="s">
        <v>338</v>
      </c>
      <c r="D23" s="89" t="s">
        <v>339</v>
      </c>
      <c r="E23" s="89" t="s">
        <v>338</v>
      </c>
      <c r="F23" s="89" t="s">
        <v>339</v>
      </c>
      <c r="G23" s="89" t="s">
        <v>338</v>
      </c>
      <c r="H23" s="89" t="s">
        <v>339</v>
      </c>
      <c r="I23" s="234"/>
      <c r="J23" s="238"/>
      <c r="K23" s="234"/>
      <c r="L23" s="239"/>
    </row>
    <row r="24" spans="1:12" x14ac:dyDescent="0.25">
      <c r="A24" s="83">
        <v>1</v>
      </c>
      <c r="B24" s="83">
        <v>2</v>
      </c>
      <c r="C24" s="89">
        <v>3</v>
      </c>
      <c r="D24" s="89">
        <v>4</v>
      </c>
      <c r="E24" s="89">
        <v>5</v>
      </c>
      <c r="F24" s="89">
        <v>6</v>
      </c>
      <c r="G24" s="89">
        <v>7</v>
      </c>
      <c r="H24" s="89">
        <v>8</v>
      </c>
      <c r="I24" s="89">
        <v>9</v>
      </c>
      <c r="J24" s="89">
        <v>10</v>
      </c>
      <c r="K24" s="89">
        <v>11</v>
      </c>
      <c r="L24" s="89">
        <v>12</v>
      </c>
    </row>
    <row r="25" spans="1:12" ht="31.5" x14ac:dyDescent="0.25">
      <c r="A25" s="89">
        <v>1</v>
      </c>
      <c r="B25" s="90" t="s">
        <v>340</v>
      </c>
      <c r="C25" s="90"/>
      <c r="D25" s="91"/>
      <c r="E25" s="91"/>
      <c r="F25" s="91"/>
      <c r="G25" s="91"/>
      <c r="H25" s="91"/>
      <c r="I25" s="91"/>
      <c r="J25" s="91"/>
      <c r="K25" s="92"/>
      <c r="L25" s="72"/>
    </row>
    <row r="26" spans="1:12" ht="21.75" customHeight="1" x14ac:dyDescent="0.25">
      <c r="A26" s="89" t="s">
        <v>341</v>
      </c>
      <c r="B26" s="93" t="s">
        <v>342</v>
      </c>
      <c r="C26" s="94"/>
      <c r="D26" s="91"/>
      <c r="E26" s="91"/>
      <c r="F26" s="91"/>
      <c r="G26" s="91"/>
      <c r="H26" s="91"/>
      <c r="I26" s="91"/>
      <c r="J26" s="91"/>
      <c r="K26" s="92"/>
      <c r="L26" s="92"/>
    </row>
    <row r="27" spans="1:12" ht="39" customHeight="1" x14ac:dyDescent="0.25">
      <c r="A27" s="89" t="s">
        <v>343</v>
      </c>
      <c r="B27" s="93" t="s">
        <v>344</v>
      </c>
      <c r="C27" s="94"/>
      <c r="D27" s="91"/>
      <c r="E27" s="91"/>
      <c r="F27" s="91"/>
      <c r="G27" s="91"/>
      <c r="H27" s="91"/>
      <c r="I27" s="91"/>
      <c r="J27" s="91"/>
      <c r="K27" s="92"/>
      <c r="L27" s="92"/>
    </row>
    <row r="28" spans="1:12" ht="70.5" customHeight="1" x14ac:dyDescent="0.25">
      <c r="A28" s="89" t="s">
        <v>345</v>
      </c>
      <c r="B28" s="93" t="s">
        <v>346</v>
      </c>
      <c r="C28" s="94"/>
      <c r="D28" s="91"/>
      <c r="E28" s="91"/>
      <c r="F28" s="91"/>
      <c r="G28" s="91"/>
      <c r="H28" s="91"/>
      <c r="I28" s="91"/>
      <c r="J28" s="91"/>
      <c r="K28" s="92"/>
      <c r="L28" s="92"/>
    </row>
    <row r="29" spans="1:12" ht="54" customHeight="1" x14ac:dyDescent="0.25">
      <c r="A29" s="89" t="s">
        <v>347</v>
      </c>
      <c r="B29" s="93" t="s">
        <v>348</v>
      </c>
      <c r="C29" s="94"/>
      <c r="D29" s="91"/>
      <c r="E29" s="91"/>
      <c r="F29" s="91"/>
      <c r="G29" s="91"/>
      <c r="H29" s="91"/>
      <c r="I29" s="91"/>
      <c r="J29" s="91"/>
      <c r="K29" s="92"/>
      <c r="L29" s="92"/>
    </row>
    <row r="30" spans="1:12" ht="42" customHeight="1" x14ac:dyDescent="0.25">
      <c r="A30" s="89" t="s">
        <v>349</v>
      </c>
      <c r="B30" s="93" t="s">
        <v>350</v>
      </c>
      <c r="C30" s="94"/>
      <c r="D30" s="91"/>
      <c r="E30" s="91"/>
      <c r="F30" s="91"/>
      <c r="G30" s="91"/>
      <c r="H30" s="91"/>
      <c r="I30" s="91"/>
      <c r="J30" s="91"/>
      <c r="K30" s="92"/>
      <c r="L30" s="92"/>
    </row>
    <row r="31" spans="1:12" ht="37.5" customHeight="1" x14ac:dyDescent="0.25">
      <c r="A31" s="89" t="s">
        <v>351</v>
      </c>
      <c r="B31" s="95" t="s">
        <v>352</v>
      </c>
      <c r="C31" s="94"/>
      <c r="D31" s="91"/>
      <c r="E31" s="91"/>
      <c r="F31" s="91"/>
      <c r="G31" s="91"/>
      <c r="H31" s="91"/>
      <c r="I31" s="91"/>
      <c r="J31" s="91"/>
      <c r="K31" s="92"/>
      <c r="L31" s="92"/>
    </row>
    <row r="32" spans="1:12" ht="31.5" x14ac:dyDescent="0.25">
      <c r="A32" s="89" t="s">
        <v>353</v>
      </c>
      <c r="B32" s="95" t="s">
        <v>354</v>
      </c>
      <c r="C32" s="94"/>
      <c r="D32" s="91"/>
      <c r="E32" s="91"/>
      <c r="F32" s="91"/>
      <c r="G32" s="91"/>
      <c r="H32" s="91"/>
      <c r="I32" s="91"/>
      <c r="J32" s="91"/>
      <c r="K32" s="92"/>
      <c r="L32" s="92"/>
    </row>
    <row r="33" spans="1:12" ht="37.5" customHeight="1" x14ac:dyDescent="0.25">
      <c r="A33" s="89" t="s">
        <v>355</v>
      </c>
      <c r="B33" s="95" t="s">
        <v>356</v>
      </c>
      <c r="C33" s="94"/>
      <c r="D33" s="91"/>
      <c r="E33" s="91"/>
      <c r="F33" s="91"/>
      <c r="G33" s="91"/>
      <c r="H33" s="91"/>
      <c r="I33" s="91"/>
      <c r="J33" s="91"/>
      <c r="K33" s="92"/>
      <c r="L33" s="92"/>
    </row>
    <row r="34" spans="1:12" ht="47.25" customHeight="1" x14ac:dyDescent="0.25">
      <c r="A34" s="89" t="s">
        <v>357</v>
      </c>
      <c r="B34" s="95" t="s">
        <v>358</v>
      </c>
      <c r="C34" s="94"/>
      <c r="D34" s="96"/>
      <c r="E34" s="96"/>
      <c r="F34" s="96"/>
      <c r="G34" s="96"/>
      <c r="H34" s="96"/>
      <c r="I34" s="96"/>
      <c r="J34" s="96"/>
      <c r="K34" s="96"/>
      <c r="L34" s="92"/>
    </row>
    <row r="35" spans="1:12" ht="49.5" customHeight="1" x14ac:dyDescent="0.25">
      <c r="A35" s="89" t="s">
        <v>359</v>
      </c>
      <c r="B35" s="95" t="s">
        <v>360</v>
      </c>
      <c r="C35" s="94"/>
      <c r="D35" s="96"/>
      <c r="E35" s="96"/>
      <c r="F35" s="96"/>
      <c r="G35" s="96"/>
      <c r="H35" s="96"/>
      <c r="I35" s="96"/>
      <c r="J35" s="96"/>
      <c r="K35" s="96"/>
      <c r="L35" s="92"/>
    </row>
    <row r="36" spans="1:12" ht="37.5" customHeight="1" x14ac:dyDescent="0.25">
      <c r="A36" s="89" t="s">
        <v>361</v>
      </c>
      <c r="B36" s="95" t="s">
        <v>362</v>
      </c>
      <c r="C36" s="94"/>
      <c r="D36" s="97"/>
      <c r="E36" s="97"/>
      <c r="F36" s="98"/>
      <c r="G36" s="98"/>
      <c r="H36" s="98"/>
      <c r="I36" s="99"/>
      <c r="J36" s="99"/>
      <c r="K36" s="92"/>
      <c r="L36" s="92"/>
    </row>
    <row r="37" spans="1:12" x14ac:dyDescent="0.25">
      <c r="A37" s="89" t="s">
        <v>363</v>
      </c>
      <c r="B37" s="95" t="s">
        <v>364</v>
      </c>
      <c r="C37" s="94"/>
      <c r="D37" s="97"/>
      <c r="E37" s="97"/>
      <c r="F37" s="98"/>
      <c r="G37" s="98"/>
      <c r="H37" s="98"/>
      <c r="I37" s="99"/>
      <c r="J37" s="99"/>
      <c r="K37" s="92"/>
      <c r="L37" s="92"/>
    </row>
    <row r="38" spans="1:12" x14ac:dyDescent="0.25">
      <c r="A38" s="89" t="s">
        <v>365</v>
      </c>
      <c r="B38" s="90" t="s">
        <v>366</v>
      </c>
      <c r="C38" s="94"/>
      <c r="D38" s="92"/>
      <c r="E38" s="92"/>
      <c r="F38" s="92"/>
      <c r="G38" s="92"/>
      <c r="H38" s="92"/>
      <c r="I38" s="92"/>
      <c r="J38" s="92"/>
      <c r="K38" s="92"/>
      <c r="L38" s="92"/>
    </row>
    <row r="39" spans="1:12" ht="78.75" x14ac:dyDescent="0.25">
      <c r="A39" s="89">
        <v>2</v>
      </c>
      <c r="B39" s="95" t="s">
        <v>367</v>
      </c>
      <c r="C39" s="90"/>
      <c r="D39" s="92"/>
      <c r="E39" s="92"/>
      <c r="F39" s="92"/>
      <c r="G39" s="92"/>
      <c r="H39" s="92"/>
      <c r="I39" s="92"/>
      <c r="J39" s="92"/>
      <c r="K39" s="92"/>
      <c r="L39" s="92"/>
    </row>
    <row r="40" spans="1:12" ht="33.75" customHeight="1" x14ac:dyDescent="0.25">
      <c r="A40" s="89" t="s">
        <v>368</v>
      </c>
      <c r="B40" s="95" t="s">
        <v>369</v>
      </c>
      <c r="C40" s="94"/>
      <c r="D40" s="92"/>
      <c r="E40" s="92"/>
      <c r="F40" s="92"/>
      <c r="G40" s="92"/>
      <c r="H40" s="92"/>
      <c r="I40" s="92"/>
      <c r="J40" s="92"/>
      <c r="K40" s="92"/>
      <c r="L40" s="92"/>
    </row>
    <row r="41" spans="1:12" ht="63" customHeight="1" x14ac:dyDescent="0.25">
      <c r="A41" s="89" t="s">
        <v>370</v>
      </c>
      <c r="B41" s="90" t="s">
        <v>371</v>
      </c>
      <c r="C41" s="94"/>
      <c r="D41" s="92"/>
      <c r="E41" s="92"/>
      <c r="F41" s="92"/>
      <c r="G41" s="92"/>
      <c r="H41" s="92"/>
      <c r="I41" s="92"/>
      <c r="J41" s="92"/>
      <c r="K41" s="92"/>
      <c r="L41" s="92"/>
    </row>
    <row r="42" spans="1:12" ht="58.5" customHeight="1" x14ac:dyDescent="0.25">
      <c r="A42" s="89">
        <v>3</v>
      </c>
      <c r="B42" s="95" t="s">
        <v>372</v>
      </c>
      <c r="C42" s="90"/>
      <c r="D42" s="92"/>
      <c r="E42" s="92"/>
      <c r="F42" s="92"/>
      <c r="G42" s="92"/>
      <c r="H42" s="92"/>
      <c r="I42" s="92"/>
      <c r="J42" s="92"/>
      <c r="K42" s="92"/>
      <c r="L42" s="92"/>
    </row>
    <row r="43" spans="1:12" ht="34.5" customHeight="1" x14ac:dyDescent="0.25">
      <c r="A43" s="89" t="s">
        <v>373</v>
      </c>
      <c r="B43" s="95" t="s">
        <v>374</v>
      </c>
      <c r="C43" s="94"/>
      <c r="D43" s="92"/>
      <c r="E43" s="92"/>
      <c r="F43" s="92"/>
      <c r="G43" s="92"/>
      <c r="H43" s="92"/>
      <c r="I43" s="92"/>
      <c r="J43" s="92"/>
      <c r="K43" s="92"/>
      <c r="L43" s="92"/>
    </row>
    <row r="44" spans="1:12" ht="24.75" customHeight="1" x14ac:dyDescent="0.25">
      <c r="A44" s="89" t="s">
        <v>375</v>
      </c>
      <c r="B44" s="95" t="s">
        <v>376</v>
      </c>
      <c r="C44" s="94"/>
      <c r="D44" s="92"/>
      <c r="E44" s="92"/>
      <c r="F44" s="92"/>
      <c r="G44" s="92"/>
      <c r="H44" s="92"/>
      <c r="I44" s="92"/>
      <c r="J44" s="92"/>
      <c r="K44" s="92"/>
      <c r="L44" s="92"/>
    </row>
    <row r="45" spans="1:12" ht="90.75" customHeight="1" x14ac:dyDescent="0.25">
      <c r="A45" s="89" t="s">
        <v>377</v>
      </c>
      <c r="B45" s="95" t="s">
        <v>378</v>
      </c>
      <c r="C45" s="94"/>
      <c r="D45" s="92"/>
      <c r="E45" s="92"/>
      <c r="F45" s="92"/>
      <c r="G45" s="92"/>
      <c r="H45" s="92"/>
      <c r="I45" s="92"/>
      <c r="J45" s="92"/>
      <c r="K45" s="92"/>
      <c r="L45" s="92"/>
    </row>
    <row r="46" spans="1:12" ht="167.25" customHeight="1" x14ac:dyDescent="0.25">
      <c r="A46" s="89" t="s">
        <v>379</v>
      </c>
      <c r="B46" s="95" t="s">
        <v>380</v>
      </c>
      <c r="C46" s="94"/>
      <c r="D46" s="92"/>
      <c r="E46" s="92"/>
      <c r="F46" s="92"/>
      <c r="G46" s="92"/>
      <c r="H46" s="92"/>
      <c r="I46" s="92"/>
      <c r="J46" s="92"/>
      <c r="K46" s="92"/>
      <c r="L46" s="92"/>
    </row>
    <row r="47" spans="1:12" ht="30.75" customHeight="1" x14ac:dyDescent="0.25">
      <c r="A47" s="89" t="s">
        <v>381</v>
      </c>
      <c r="B47" s="95" t="s">
        <v>382</v>
      </c>
      <c r="C47" s="94"/>
      <c r="D47" s="92"/>
      <c r="E47" s="92"/>
      <c r="F47" s="92"/>
      <c r="G47" s="92"/>
      <c r="H47" s="92"/>
      <c r="I47" s="92"/>
      <c r="J47" s="92"/>
      <c r="K47" s="92"/>
      <c r="L47" s="92"/>
    </row>
    <row r="48" spans="1:12" ht="37.5" customHeight="1" x14ac:dyDescent="0.25">
      <c r="A48" s="89" t="s">
        <v>383</v>
      </c>
      <c r="B48" s="90" t="s">
        <v>384</v>
      </c>
      <c r="C48" s="94"/>
      <c r="D48" s="92"/>
      <c r="E48" s="92"/>
      <c r="F48" s="92"/>
      <c r="G48" s="92"/>
      <c r="H48" s="92"/>
      <c r="I48" s="92"/>
      <c r="J48" s="92"/>
      <c r="K48" s="92"/>
      <c r="L48" s="92"/>
    </row>
    <row r="49" spans="1:12" ht="35.25" customHeight="1" x14ac:dyDescent="0.25">
      <c r="A49" s="89">
        <v>4</v>
      </c>
      <c r="B49" s="95" t="s">
        <v>385</v>
      </c>
      <c r="C49" s="90"/>
      <c r="D49" s="92"/>
      <c r="E49" s="92"/>
      <c r="F49" s="92"/>
      <c r="G49" s="92"/>
      <c r="H49" s="92"/>
      <c r="I49" s="92"/>
      <c r="J49" s="92"/>
      <c r="K49" s="92"/>
      <c r="L49" s="92"/>
    </row>
    <row r="50" spans="1:12" ht="86.25" customHeight="1" x14ac:dyDescent="0.25">
      <c r="A50" s="89" t="s">
        <v>386</v>
      </c>
      <c r="B50" s="95" t="s">
        <v>387</v>
      </c>
      <c r="C50" s="90"/>
      <c r="D50" s="92"/>
      <c r="E50" s="92"/>
      <c r="F50" s="92"/>
      <c r="G50" s="92"/>
      <c r="H50" s="92"/>
      <c r="I50" s="92"/>
      <c r="J50" s="92"/>
      <c r="K50" s="92"/>
      <c r="L50" s="92"/>
    </row>
    <row r="51" spans="1:12" ht="77.25" customHeight="1" x14ac:dyDescent="0.25">
      <c r="A51" s="89" t="s">
        <v>388</v>
      </c>
      <c r="B51" s="95" t="s">
        <v>389</v>
      </c>
      <c r="C51" s="94"/>
      <c r="D51" s="92"/>
      <c r="E51" s="92"/>
      <c r="F51" s="92"/>
      <c r="G51" s="92"/>
      <c r="H51" s="92"/>
      <c r="I51" s="92"/>
      <c r="J51" s="92"/>
      <c r="K51" s="92"/>
      <c r="L51" s="92"/>
    </row>
    <row r="52" spans="1:12" ht="71.25" customHeight="1" x14ac:dyDescent="0.25">
      <c r="A52" s="89" t="s">
        <v>390</v>
      </c>
      <c r="B52" s="95" t="s">
        <v>391</v>
      </c>
      <c r="C52" s="94"/>
      <c r="D52" s="92"/>
      <c r="E52" s="92"/>
      <c r="F52" s="92"/>
      <c r="G52" s="92"/>
      <c r="H52" s="92"/>
      <c r="I52" s="92"/>
      <c r="J52" s="92"/>
      <c r="K52" s="92"/>
      <c r="L52" s="92"/>
    </row>
    <row r="53" spans="1:12" ht="48" customHeight="1" x14ac:dyDescent="0.25">
      <c r="A53" s="89" t="s">
        <v>392</v>
      </c>
      <c r="B53" s="100" t="s">
        <v>393</v>
      </c>
      <c r="C53" s="94"/>
      <c r="D53" s="92"/>
      <c r="E53" s="92"/>
      <c r="F53" s="92"/>
      <c r="G53" s="92"/>
      <c r="H53" s="92"/>
      <c r="I53" s="92"/>
      <c r="J53" s="92"/>
      <c r="K53" s="92"/>
      <c r="L53" s="92"/>
    </row>
    <row r="54" spans="1:12" ht="46.5" customHeight="1" x14ac:dyDescent="0.25">
      <c r="A54" s="89" t="s">
        <v>394</v>
      </c>
      <c r="B54" s="95" t="s">
        <v>395</v>
      </c>
      <c r="C54" s="94"/>
      <c r="D54" s="92"/>
      <c r="E54" s="92"/>
      <c r="F54" s="92"/>
      <c r="G54" s="92"/>
      <c r="H54" s="92"/>
      <c r="I54" s="92"/>
      <c r="J54" s="92"/>
      <c r="K54" s="92"/>
      <c r="L54" s="92"/>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V26"/>
  <sheetViews>
    <sheetView view="pageBreakPreview" topLeftCell="A17" workbookViewId="0">
      <selection activeCell="A7" sqref="A7:AV7"/>
    </sheetView>
  </sheetViews>
  <sheetFormatPr defaultRowHeight="15" x14ac:dyDescent="0.25"/>
  <cols>
    <col min="1" max="1" width="6.140625" style="65" customWidth="1"/>
    <col min="2" max="2" width="23.140625" style="65" customWidth="1"/>
    <col min="3" max="3" width="13.85546875" style="65" customWidth="1"/>
    <col min="4" max="4" width="15.140625" style="65" customWidth="1"/>
    <col min="5" max="12" width="7.7109375" style="65" customWidth="1"/>
    <col min="13" max="15" width="10.7109375" style="65" customWidth="1"/>
    <col min="16" max="17" width="13.42578125" style="65" customWidth="1"/>
    <col min="18" max="18" width="17" style="65" customWidth="1"/>
    <col min="19" max="20" width="9.7109375" style="65" customWidth="1"/>
    <col min="21" max="21" width="11.42578125" style="65" customWidth="1"/>
    <col min="22" max="22" width="12.7109375" style="65" customWidth="1"/>
    <col min="23" max="25" width="10.7109375" style="65" customWidth="1"/>
    <col min="26" max="26" width="7.7109375" style="65" customWidth="1"/>
    <col min="27" max="30" width="10.7109375" style="65" customWidth="1"/>
    <col min="31" max="31" width="15.85546875" style="65" customWidth="1"/>
    <col min="32" max="32" width="11.7109375" style="65" customWidth="1"/>
    <col min="33" max="33" width="11.5703125" style="65" customWidth="1"/>
    <col min="34" max="35" width="9.7109375" style="65" customWidth="1"/>
    <col min="36" max="36" width="11.7109375" style="65" customWidth="1"/>
    <col min="37" max="37" width="12" style="65" customWidth="1"/>
    <col min="38" max="38" width="12.28515625" style="65" customWidth="1"/>
    <col min="39" max="41" width="9.7109375" style="65" customWidth="1"/>
    <col min="42" max="42" width="12.42578125" style="65" customWidth="1"/>
    <col min="43" max="43" width="12" style="65" customWidth="1"/>
    <col min="44" max="44" width="14.140625" style="65" customWidth="1"/>
    <col min="45" max="46" width="13.28515625" style="65" customWidth="1"/>
    <col min="47" max="47" width="10.7109375" style="65" customWidth="1"/>
    <col min="48" max="48" width="15.7109375" style="65" customWidth="1"/>
    <col min="49" max="16384" width="9.140625" style="65"/>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181" t="s">
        <v>3</v>
      </c>
      <c r="B5" s="181"/>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c r="AS5" s="181"/>
      <c r="AT5" s="181"/>
      <c r="AU5" s="181"/>
      <c r="AV5" s="181"/>
    </row>
    <row r="6" spans="1:48" ht="18.75" x14ac:dyDescent="0.3">
      <c r="AV6" s="5"/>
    </row>
    <row r="7" spans="1:48" ht="18.75" x14ac:dyDescent="0.25">
      <c r="A7" s="182" t="s">
        <v>4</v>
      </c>
      <c r="B7" s="182"/>
      <c r="C7" s="182"/>
      <c r="D7" s="182"/>
      <c r="E7" s="182"/>
      <c r="F7" s="182"/>
      <c r="G7" s="182"/>
      <c r="H7" s="182"/>
      <c r="I7" s="182"/>
      <c r="J7" s="182"/>
      <c r="K7" s="182"/>
      <c r="L7" s="182"/>
      <c r="M7" s="182"/>
      <c r="N7" s="182"/>
      <c r="O7" s="182"/>
      <c r="P7" s="182"/>
      <c r="Q7" s="182"/>
      <c r="R7" s="182"/>
      <c r="S7" s="182"/>
      <c r="T7" s="182"/>
      <c r="U7" s="182"/>
      <c r="V7" s="182"/>
      <c r="W7" s="182"/>
      <c r="X7" s="182"/>
      <c r="Y7" s="182"/>
      <c r="Z7" s="182"/>
      <c r="AA7" s="182"/>
      <c r="AB7" s="182"/>
      <c r="AC7" s="182"/>
      <c r="AD7" s="182"/>
      <c r="AE7" s="182"/>
      <c r="AF7" s="182"/>
      <c r="AG7" s="182"/>
      <c r="AH7" s="182"/>
      <c r="AI7" s="182"/>
      <c r="AJ7" s="182"/>
      <c r="AK7" s="182"/>
      <c r="AL7" s="182"/>
      <c r="AM7" s="182"/>
      <c r="AN7" s="182"/>
      <c r="AO7" s="182"/>
      <c r="AP7" s="182"/>
      <c r="AQ7" s="182"/>
      <c r="AR7" s="182"/>
      <c r="AS7" s="182"/>
      <c r="AT7" s="182"/>
      <c r="AU7" s="182"/>
      <c r="AV7" s="182"/>
    </row>
    <row r="8" spans="1:48" ht="18.75" x14ac:dyDescent="0.25">
      <c r="A8" s="182"/>
      <c r="B8" s="182"/>
      <c r="C8" s="182"/>
      <c r="D8" s="182"/>
      <c r="E8" s="182"/>
      <c r="F8" s="182"/>
      <c r="G8" s="182"/>
      <c r="H8" s="182"/>
      <c r="I8" s="182"/>
      <c r="J8" s="182"/>
      <c r="K8" s="182"/>
      <c r="L8" s="182"/>
      <c r="M8" s="182"/>
      <c r="N8" s="182"/>
      <c r="O8" s="182"/>
      <c r="P8" s="182"/>
      <c r="Q8" s="182"/>
      <c r="R8" s="182"/>
      <c r="S8" s="182"/>
      <c r="T8" s="182"/>
      <c r="U8" s="182"/>
      <c r="V8" s="182"/>
      <c r="W8" s="182"/>
      <c r="X8" s="182"/>
      <c r="Y8" s="182"/>
      <c r="Z8" s="182"/>
      <c r="AA8" s="182"/>
      <c r="AB8" s="182"/>
      <c r="AC8" s="182"/>
      <c r="AD8" s="182"/>
      <c r="AE8" s="182"/>
      <c r="AF8" s="182"/>
      <c r="AG8" s="182"/>
      <c r="AH8" s="182"/>
      <c r="AI8" s="182"/>
      <c r="AJ8" s="182"/>
      <c r="AK8" s="182"/>
      <c r="AL8" s="182"/>
      <c r="AM8" s="182"/>
      <c r="AN8" s="182"/>
      <c r="AO8" s="182"/>
      <c r="AP8" s="182"/>
      <c r="AQ8" s="182"/>
      <c r="AR8" s="182"/>
      <c r="AS8" s="182"/>
      <c r="AT8" s="182"/>
      <c r="AU8" s="182"/>
      <c r="AV8" s="182"/>
    </row>
    <row r="9" spans="1:48" x14ac:dyDescent="0.25">
      <c r="A9" s="178" t="s">
        <v>5</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ht="15.75" x14ac:dyDescent="0.25">
      <c r="A10" s="177" t="s">
        <v>6</v>
      </c>
      <c r="B10" s="177"/>
      <c r="C10" s="177"/>
      <c r="D10" s="177"/>
      <c r="E10" s="177"/>
      <c r="F10" s="177"/>
      <c r="G10" s="177"/>
      <c r="H10" s="177"/>
      <c r="I10" s="177"/>
      <c r="J10" s="177"/>
      <c r="K10" s="177"/>
      <c r="L10" s="177"/>
      <c r="M10" s="177"/>
      <c r="N10" s="177"/>
      <c r="O10" s="177"/>
      <c r="P10" s="177"/>
      <c r="Q10" s="177"/>
      <c r="R10" s="177"/>
      <c r="S10" s="177"/>
      <c r="T10" s="177"/>
      <c r="U10" s="177"/>
      <c r="V10" s="177"/>
      <c r="W10" s="177"/>
      <c r="X10" s="177"/>
      <c r="Y10" s="177"/>
      <c r="Z10" s="177"/>
      <c r="AA10" s="177"/>
      <c r="AB10" s="177"/>
      <c r="AC10" s="177"/>
      <c r="AD10" s="177"/>
      <c r="AE10" s="177"/>
      <c r="AF10" s="177"/>
      <c r="AG10" s="177"/>
      <c r="AH10" s="177"/>
      <c r="AI10" s="177"/>
      <c r="AJ10" s="177"/>
      <c r="AK10" s="177"/>
      <c r="AL10" s="177"/>
      <c r="AM10" s="177"/>
      <c r="AN10" s="177"/>
      <c r="AO10" s="177"/>
      <c r="AP10" s="177"/>
      <c r="AQ10" s="177"/>
      <c r="AR10" s="177"/>
      <c r="AS10" s="177"/>
      <c r="AT10" s="177"/>
      <c r="AU10" s="177"/>
      <c r="AV10" s="177"/>
    </row>
    <row r="11" spans="1:48" ht="18.75" x14ac:dyDescent="0.25">
      <c r="A11" s="182"/>
      <c r="B11" s="182"/>
      <c r="C11" s="182"/>
      <c r="D11" s="182"/>
      <c r="E11" s="182"/>
      <c r="F11" s="182"/>
      <c r="G11" s="182"/>
      <c r="H11" s="182"/>
      <c r="I11" s="182"/>
      <c r="J11" s="182"/>
      <c r="K11" s="182"/>
      <c r="L11" s="182"/>
      <c r="M11" s="182"/>
      <c r="N11" s="182"/>
      <c r="O11" s="182"/>
      <c r="P11" s="182"/>
      <c r="Q11" s="182"/>
      <c r="R11" s="182"/>
      <c r="S11" s="182"/>
      <c r="T11" s="182"/>
      <c r="U11" s="182"/>
      <c r="V11" s="182"/>
      <c r="W11" s="182"/>
      <c r="X11" s="182"/>
      <c r="Y11" s="182"/>
      <c r="Z11" s="182"/>
      <c r="AA11" s="182"/>
      <c r="AB11" s="182"/>
      <c r="AC11" s="182"/>
      <c r="AD11" s="182"/>
      <c r="AE11" s="182"/>
      <c r="AF11" s="182"/>
      <c r="AG11" s="182"/>
      <c r="AH11" s="182"/>
      <c r="AI11" s="182"/>
      <c r="AJ11" s="182"/>
      <c r="AK11" s="182"/>
      <c r="AL11" s="182"/>
      <c r="AM11" s="182"/>
      <c r="AN11" s="182"/>
      <c r="AO11" s="182"/>
      <c r="AP11" s="182"/>
      <c r="AQ11" s="182"/>
      <c r="AR11" s="182"/>
      <c r="AS11" s="182"/>
      <c r="AT11" s="182"/>
      <c r="AU11" s="182"/>
      <c r="AV11" s="182"/>
    </row>
    <row r="12" spans="1:48" x14ac:dyDescent="0.25">
      <c r="A12" s="178" t="s">
        <v>5</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ht="15.75" x14ac:dyDescent="0.25">
      <c r="A13" s="177" t="s">
        <v>7</v>
      </c>
      <c r="B13" s="177"/>
      <c r="C13" s="177"/>
      <c r="D13" s="177"/>
      <c r="E13" s="177"/>
      <c r="F13" s="177"/>
      <c r="G13" s="177"/>
      <c r="H13" s="177"/>
      <c r="I13" s="177"/>
      <c r="J13" s="177"/>
      <c r="K13" s="177"/>
      <c r="L13" s="177"/>
      <c r="M13" s="177"/>
      <c r="N13" s="177"/>
      <c r="O13" s="177"/>
      <c r="P13" s="177"/>
      <c r="Q13" s="177"/>
      <c r="R13" s="177"/>
      <c r="S13" s="177"/>
      <c r="T13" s="177"/>
      <c r="U13" s="177"/>
      <c r="V13" s="177"/>
      <c r="W13" s="177"/>
      <c r="X13" s="177"/>
      <c r="Y13" s="177"/>
      <c r="Z13" s="177"/>
      <c r="AA13" s="177"/>
      <c r="AB13" s="177"/>
      <c r="AC13" s="177"/>
      <c r="AD13" s="177"/>
      <c r="AE13" s="177"/>
      <c r="AF13" s="177"/>
      <c r="AG13" s="177"/>
      <c r="AH13" s="177"/>
      <c r="AI13" s="177"/>
      <c r="AJ13" s="177"/>
      <c r="AK13" s="177"/>
      <c r="AL13" s="177"/>
      <c r="AM13" s="177"/>
      <c r="AN13" s="177"/>
      <c r="AO13" s="177"/>
      <c r="AP13" s="177"/>
      <c r="AQ13" s="177"/>
      <c r="AR13" s="177"/>
      <c r="AS13" s="177"/>
      <c r="AT13" s="177"/>
      <c r="AU13" s="177"/>
      <c r="AV13" s="177"/>
    </row>
    <row r="14" spans="1:48" ht="18.75" x14ac:dyDescent="0.25">
      <c r="A14" s="185"/>
      <c r="B14" s="185"/>
      <c r="C14" s="185"/>
      <c r="D14" s="185"/>
      <c r="E14" s="185"/>
      <c r="F14" s="185"/>
      <c r="G14" s="185"/>
      <c r="H14" s="185"/>
      <c r="I14" s="185"/>
      <c r="J14" s="185"/>
      <c r="K14" s="185"/>
      <c r="L14" s="185"/>
      <c r="M14" s="185"/>
      <c r="N14" s="185"/>
      <c r="O14" s="185"/>
      <c r="P14" s="185"/>
      <c r="Q14" s="185"/>
      <c r="R14" s="185"/>
      <c r="S14" s="185"/>
      <c r="T14" s="185"/>
      <c r="U14" s="185"/>
      <c r="V14" s="185"/>
      <c r="W14" s="185"/>
      <c r="X14" s="185"/>
      <c r="Y14" s="185"/>
      <c r="Z14" s="185"/>
      <c r="AA14" s="185"/>
      <c r="AB14" s="185"/>
      <c r="AC14" s="185"/>
      <c r="AD14" s="185"/>
      <c r="AE14" s="185"/>
      <c r="AF14" s="185"/>
      <c r="AG14" s="185"/>
      <c r="AH14" s="185"/>
      <c r="AI14" s="185"/>
      <c r="AJ14" s="185"/>
      <c r="AK14" s="185"/>
      <c r="AL14" s="185"/>
      <c r="AM14" s="185"/>
      <c r="AN14" s="185"/>
      <c r="AO14" s="185"/>
      <c r="AP14" s="185"/>
      <c r="AQ14" s="185"/>
      <c r="AR14" s="185"/>
      <c r="AS14" s="185"/>
      <c r="AT14" s="185"/>
      <c r="AU14" s="185"/>
      <c r="AV14" s="185"/>
    </row>
    <row r="15" spans="1:48" x14ac:dyDescent="0.25">
      <c r="A15" s="178" t="s">
        <v>5</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ht="15.75" x14ac:dyDescent="0.25">
      <c r="A16" s="177" t="s">
        <v>8</v>
      </c>
      <c r="B16" s="177"/>
      <c r="C16" s="177"/>
      <c r="D16" s="177"/>
      <c r="E16" s="177"/>
      <c r="F16" s="177"/>
      <c r="G16" s="177"/>
      <c r="H16" s="177"/>
      <c r="I16" s="177"/>
      <c r="J16" s="177"/>
      <c r="K16" s="177"/>
      <c r="L16" s="177"/>
      <c r="M16" s="177"/>
      <c r="N16" s="177"/>
      <c r="O16" s="177"/>
      <c r="P16" s="177"/>
      <c r="Q16" s="177"/>
      <c r="R16" s="177"/>
      <c r="S16" s="177"/>
      <c r="T16" s="177"/>
      <c r="U16" s="177"/>
      <c r="V16" s="177"/>
      <c r="W16" s="177"/>
      <c r="X16" s="177"/>
      <c r="Y16" s="177"/>
      <c r="Z16" s="177"/>
      <c r="AA16" s="177"/>
      <c r="AB16" s="177"/>
      <c r="AC16" s="177"/>
      <c r="AD16" s="177"/>
      <c r="AE16" s="177"/>
      <c r="AF16" s="177"/>
      <c r="AG16" s="177"/>
      <c r="AH16" s="177"/>
      <c r="AI16" s="177"/>
      <c r="AJ16" s="177"/>
      <c r="AK16" s="177"/>
      <c r="AL16" s="177"/>
      <c r="AM16" s="177"/>
      <c r="AN16" s="177"/>
      <c r="AO16" s="177"/>
      <c r="AP16" s="177"/>
      <c r="AQ16" s="177"/>
      <c r="AR16" s="177"/>
      <c r="AS16" s="177"/>
      <c r="AT16" s="177"/>
      <c r="AU16" s="177"/>
      <c r="AV16" s="177"/>
    </row>
    <row r="17" spans="1:48" x14ac:dyDescent="0.25">
      <c r="A17" s="205"/>
      <c r="B17" s="205"/>
      <c r="C17" s="205"/>
      <c r="D17" s="205"/>
      <c r="E17" s="205"/>
      <c r="F17" s="205"/>
      <c r="G17" s="205"/>
      <c r="H17" s="205"/>
      <c r="I17" s="205"/>
      <c r="J17" s="205"/>
      <c r="K17" s="205"/>
      <c r="L17" s="205"/>
      <c r="M17" s="205"/>
      <c r="N17" s="205"/>
      <c r="O17" s="205"/>
      <c r="P17" s="205"/>
      <c r="Q17" s="205"/>
      <c r="R17" s="205"/>
      <c r="S17" s="205"/>
      <c r="T17" s="205"/>
      <c r="U17" s="205"/>
      <c r="V17" s="205"/>
      <c r="W17" s="205"/>
      <c r="X17" s="205"/>
      <c r="Y17" s="205"/>
      <c r="Z17" s="205"/>
      <c r="AA17" s="205"/>
      <c r="AB17" s="205"/>
      <c r="AC17" s="205"/>
      <c r="AD17" s="205"/>
      <c r="AE17" s="205"/>
      <c r="AF17" s="205"/>
      <c r="AG17" s="205"/>
      <c r="AH17" s="205"/>
      <c r="AI17" s="205"/>
      <c r="AJ17" s="205"/>
      <c r="AK17" s="205"/>
      <c r="AL17" s="205"/>
      <c r="AM17" s="205"/>
      <c r="AN17" s="205"/>
      <c r="AO17" s="205"/>
      <c r="AP17" s="205"/>
      <c r="AQ17" s="205"/>
      <c r="AR17" s="205"/>
      <c r="AS17" s="205"/>
      <c r="AT17" s="205"/>
      <c r="AU17" s="205"/>
      <c r="AV17" s="205"/>
    </row>
    <row r="18" spans="1:48" ht="14.25" customHeight="1" x14ac:dyDescent="0.25">
      <c r="A18" s="205"/>
      <c r="B18" s="205"/>
      <c r="C18" s="205"/>
      <c r="D18" s="205"/>
      <c r="E18" s="205"/>
      <c r="F18" s="205"/>
      <c r="G18" s="205"/>
      <c r="H18" s="205"/>
      <c r="I18" s="205"/>
      <c r="J18" s="205"/>
      <c r="K18" s="205"/>
      <c r="L18" s="205"/>
      <c r="M18" s="205"/>
      <c r="N18" s="205"/>
      <c r="O18" s="205"/>
      <c r="P18" s="205"/>
      <c r="Q18" s="205"/>
      <c r="R18" s="205"/>
      <c r="S18" s="205"/>
      <c r="T18" s="205"/>
      <c r="U18" s="205"/>
      <c r="V18" s="205"/>
      <c r="W18" s="205"/>
      <c r="X18" s="205"/>
      <c r="Y18" s="205"/>
      <c r="Z18" s="205"/>
      <c r="AA18" s="205"/>
      <c r="AB18" s="205"/>
      <c r="AC18" s="205"/>
      <c r="AD18" s="205"/>
      <c r="AE18" s="205"/>
      <c r="AF18" s="205"/>
      <c r="AG18" s="205"/>
      <c r="AH18" s="205"/>
      <c r="AI18" s="205"/>
      <c r="AJ18" s="205"/>
      <c r="AK18" s="205"/>
      <c r="AL18" s="205"/>
      <c r="AM18" s="205"/>
      <c r="AN18" s="205"/>
      <c r="AO18" s="205"/>
      <c r="AP18" s="205"/>
      <c r="AQ18" s="205"/>
      <c r="AR18" s="205"/>
      <c r="AS18" s="205"/>
      <c r="AT18" s="205"/>
      <c r="AU18" s="205"/>
      <c r="AV18" s="205"/>
    </row>
    <row r="19" spans="1:48" x14ac:dyDescent="0.25">
      <c r="A19" s="205"/>
      <c r="B19" s="205"/>
      <c r="C19" s="205"/>
      <c r="D19" s="205"/>
      <c r="E19" s="205"/>
      <c r="F19" s="205"/>
      <c r="G19" s="205"/>
      <c r="H19" s="205"/>
      <c r="I19" s="205"/>
      <c r="J19" s="205"/>
      <c r="K19" s="205"/>
      <c r="L19" s="205"/>
      <c r="M19" s="205"/>
      <c r="N19" s="205"/>
      <c r="O19" s="205"/>
      <c r="P19" s="205"/>
      <c r="Q19" s="205"/>
      <c r="R19" s="205"/>
      <c r="S19" s="205"/>
      <c r="T19" s="205"/>
      <c r="U19" s="205"/>
      <c r="V19" s="205"/>
      <c r="W19" s="205"/>
      <c r="X19" s="205"/>
      <c r="Y19" s="205"/>
      <c r="Z19" s="205"/>
      <c r="AA19" s="205"/>
      <c r="AB19" s="205"/>
      <c r="AC19" s="205"/>
      <c r="AD19" s="205"/>
      <c r="AE19" s="205"/>
      <c r="AF19" s="205"/>
      <c r="AG19" s="205"/>
      <c r="AH19" s="205"/>
      <c r="AI19" s="205"/>
      <c r="AJ19" s="205"/>
      <c r="AK19" s="205"/>
      <c r="AL19" s="205"/>
      <c r="AM19" s="205"/>
      <c r="AN19" s="205"/>
      <c r="AO19" s="205"/>
      <c r="AP19" s="205"/>
      <c r="AQ19" s="205"/>
      <c r="AR19" s="205"/>
      <c r="AS19" s="205"/>
      <c r="AT19" s="205"/>
      <c r="AU19" s="205"/>
      <c r="AV19" s="205"/>
    </row>
    <row r="20" spans="1:48" x14ac:dyDescent="0.25">
      <c r="A20" s="205"/>
      <c r="B20" s="205"/>
      <c r="C20" s="205"/>
      <c r="D20" s="205"/>
      <c r="E20" s="205"/>
      <c r="F20" s="205"/>
      <c r="G20" s="205"/>
      <c r="H20" s="205"/>
      <c r="I20" s="205"/>
      <c r="J20" s="205"/>
      <c r="K20" s="205"/>
      <c r="L20" s="205"/>
      <c r="M20" s="205"/>
      <c r="N20" s="205"/>
      <c r="O20" s="205"/>
      <c r="P20" s="205"/>
      <c r="Q20" s="205"/>
      <c r="R20" s="205"/>
      <c r="S20" s="205"/>
      <c r="T20" s="205"/>
      <c r="U20" s="205"/>
      <c r="V20" s="205"/>
      <c r="W20" s="205"/>
      <c r="X20" s="205"/>
      <c r="Y20" s="205"/>
      <c r="Z20" s="205"/>
      <c r="AA20" s="205"/>
      <c r="AB20" s="205"/>
      <c r="AC20" s="205"/>
      <c r="AD20" s="205"/>
      <c r="AE20" s="205"/>
      <c r="AF20" s="205"/>
      <c r="AG20" s="205"/>
      <c r="AH20" s="205"/>
      <c r="AI20" s="205"/>
      <c r="AJ20" s="205"/>
      <c r="AK20" s="205"/>
      <c r="AL20" s="205"/>
      <c r="AM20" s="205"/>
      <c r="AN20" s="205"/>
      <c r="AO20" s="205"/>
      <c r="AP20" s="205"/>
      <c r="AQ20" s="205"/>
      <c r="AR20" s="205"/>
      <c r="AS20" s="205"/>
      <c r="AT20" s="205"/>
      <c r="AU20" s="205"/>
      <c r="AV20" s="205"/>
    </row>
    <row r="21" spans="1:48" x14ac:dyDescent="0.25">
      <c r="A21" s="258" t="s">
        <v>396</v>
      </c>
      <c r="B21" s="258"/>
      <c r="C21" s="258"/>
      <c r="D21" s="258"/>
      <c r="E21" s="258"/>
      <c r="F21" s="258"/>
      <c r="G21" s="258"/>
      <c r="H21" s="258"/>
      <c r="I21" s="258"/>
      <c r="J21" s="258"/>
      <c r="K21" s="258"/>
      <c r="L21" s="258"/>
      <c r="M21" s="258"/>
      <c r="N21" s="258"/>
      <c r="O21" s="258"/>
      <c r="P21" s="258"/>
      <c r="Q21" s="258"/>
      <c r="R21" s="258"/>
      <c r="S21" s="258"/>
      <c r="T21" s="258"/>
      <c r="U21" s="258"/>
      <c r="V21" s="258"/>
      <c r="W21" s="258"/>
      <c r="X21" s="258"/>
      <c r="Y21" s="258"/>
      <c r="Z21" s="258"/>
      <c r="AA21" s="258"/>
      <c r="AB21" s="258"/>
      <c r="AC21" s="258"/>
      <c r="AD21" s="258"/>
      <c r="AE21" s="258"/>
      <c r="AF21" s="258"/>
      <c r="AG21" s="258"/>
      <c r="AH21" s="258"/>
      <c r="AI21" s="258"/>
      <c r="AJ21" s="258"/>
      <c r="AK21" s="258"/>
      <c r="AL21" s="258"/>
      <c r="AM21" s="258"/>
      <c r="AN21" s="258"/>
      <c r="AO21" s="258"/>
      <c r="AP21" s="258"/>
      <c r="AQ21" s="258"/>
      <c r="AR21" s="258"/>
      <c r="AS21" s="258"/>
      <c r="AT21" s="258"/>
      <c r="AU21" s="258"/>
      <c r="AV21" s="258"/>
    </row>
    <row r="22" spans="1:48" ht="58.5" customHeight="1" x14ac:dyDescent="0.25">
      <c r="A22" s="253" t="s">
        <v>397</v>
      </c>
      <c r="B22" s="260" t="s">
        <v>398</v>
      </c>
      <c r="C22" s="253" t="s">
        <v>399</v>
      </c>
      <c r="D22" s="253" t="s">
        <v>400</v>
      </c>
      <c r="E22" s="263" t="s">
        <v>401</v>
      </c>
      <c r="F22" s="264"/>
      <c r="G22" s="264"/>
      <c r="H22" s="264"/>
      <c r="I22" s="264"/>
      <c r="J22" s="264"/>
      <c r="K22" s="264"/>
      <c r="L22" s="265"/>
      <c r="M22" s="253" t="s">
        <v>402</v>
      </c>
      <c r="N22" s="253" t="s">
        <v>403</v>
      </c>
      <c r="O22" s="253" t="s">
        <v>404</v>
      </c>
      <c r="P22" s="252" t="s">
        <v>405</v>
      </c>
      <c r="Q22" s="252" t="s">
        <v>406</v>
      </c>
      <c r="R22" s="252" t="s">
        <v>407</v>
      </c>
      <c r="S22" s="252" t="s">
        <v>408</v>
      </c>
      <c r="T22" s="252"/>
      <c r="U22" s="266" t="s">
        <v>409</v>
      </c>
      <c r="V22" s="266" t="s">
        <v>410</v>
      </c>
      <c r="W22" s="252" t="s">
        <v>411</v>
      </c>
      <c r="X22" s="252" t="s">
        <v>412</v>
      </c>
      <c r="Y22" s="252" t="s">
        <v>413</v>
      </c>
      <c r="Z22" s="257" t="s">
        <v>414</v>
      </c>
      <c r="AA22" s="252" t="s">
        <v>415</v>
      </c>
      <c r="AB22" s="252" t="s">
        <v>416</v>
      </c>
      <c r="AC22" s="252" t="s">
        <v>417</v>
      </c>
      <c r="AD22" s="252" t="s">
        <v>418</v>
      </c>
      <c r="AE22" s="252" t="s">
        <v>419</v>
      </c>
      <c r="AF22" s="252" t="s">
        <v>420</v>
      </c>
      <c r="AG22" s="252"/>
      <c r="AH22" s="252"/>
      <c r="AI22" s="252"/>
      <c r="AJ22" s="252"/>
      <c r="AK22" s="252"/>
      <c r="AL22" s="252" t="s">
        <v>421</v>
      </c>
      <c r="AM22" s="252"/>
      <c r="AN22" s="252"/>
      <c r="AO22" s="252"/>
      <c r="AP22" s="252" t="s">
        <v>422</v>
      </c>
      <c r="AQ22" s="252"/>
      <c r="AR22" s="252" t="s">
        <v>423</v>
      </c>
      <c r="AS22" s="252" t="s">
        <v>424</v>
      </c>
      <c r="AT22" s="252" t="s">
        <v>425</v>
      </c>
      <c r="AU22" s="252" t="s">
        <v>426</v>
      </c>
      <c r="AV22" s="242" t="s">
        <v>427</v>
      </c>
    </row>
    <row r="23" spans="1:48" ht="64.5" customHeight="1" x14ac:dyDescent="0.25">
      <c r="A23" s="259"/>
      <c r="B23" s="261"/>
      <c r="C23" s="259"/>
      <c r="D23" s="259"/>
      <c r="E23" s="244" t="s">
        <v>428</v>
      </c>
      <c r="F23" s="246" t="s">
        <v>312</v>
      </c>
      <c r="G23" s="246" t="s">
        <v>314</v>
      </c>
      <c r="H23" s="246" t="s">
        <v>316</v>
      </c>
      <c r="I23" s="248" t="s">
        <v>429</v>
      </c>
      <c r="J23" s="248" t="s">
        <v>430</v>
      </c>
      <c r="K23" s="248" t="s">
        <v>431</v>
      </c>
      <c r="L23" s="246" t="s">
        <v>246</v>
      </c>
      <c r="M23" s="259"/>
      <c r="N23" s="259"/>
      <c r="O23" s="259"/>
      <c r="P23" s="252"/>
      <c r="Q23" s="252"/>
      <c r="R23" s="252"/>
      <c r="S23" s="250" t="s">
        <v>259</v>
      </c>
      <c r="T23" s="250" t="s">
        <v>432</v>
      </c>
      <c r="U23" s="266"/>
      <c r="V23" s="266"/>
      <c r="W23" s="252"/>
      <c r="X23" s="252"/>
      <c r="Y23" s="252"/>
      <c r="Z23" s="252"/>
      <c r="AA23" s="252"/>
      <c r="AB23" s="252"/>
      <c r="AC23" s="252"/>
      <c r="AD23" s="252"/>
      <c r="AE23" s="252"/>
      <c r="AF23" s="252" t="s">
        <v>433</v>
      </c>
      <c r="AG23" s="252"/>
      <c r="AH23" s="252" t="s">
        <v>434</v>
      </c>
      <c r="AI23" s="252"/>
      <c r="AJ23" s="253" t="s">
        <v>435</v>
      </c>
      <c r="AK23" s="253" t="s">
        <v>436</v>
      </c>
      <c r="AL23" s="253" t="s">
        <v>437</v>
      </c>
      <c r="AM23" s="253" t="s">
        <v>438</v>
      </c>
      <c r="AN23" s="253" t="s">
        <v>439</v>
      </c>
      <c r="AO23" s="253" t="s">
        <v>440</v>
      </c>
      <c r="AP23" s="253" t="s">
        <v>441</v>
      </c>
      <c r="AQ23" s="255" t="s">
        <v>432</v>
      </c>
      <c r="AR23" s="252"/>
      <c r="AS23" s="252"/>
      <c r="AT23" s="252"/>
      <c r="AU23" s="252"/>
      <c r="AV23" s="243"/>
    </row>
    <row r="24" spans="1:48" ht="96.75" customHeight="1" x14ac:dyDescent="0.25">
      <c r="A24" s="254"/>
      <c r="B24" s="262"/>
      <c r="C24" s="254"/>
      <c r="D24" s="254"/>
      <c r="E24" s="245"/>
      <c r="F24" s="247"/>
      <c r="G24" s="247"/>
      <c r="H24" s="247"/>
      <c r="I24" s="249"/>
      <c r="J24" s="249"/>
      <c r="K24" s="249"/>
      <c r="L24" s="247"/>
      <c r="M24" s="254"/>
      <c r="N24" s="254"/>
      <c r="O24" s="254"/>
      <c r="P24" s="252"/>
      <c r="Q24" s="252"/>
      <c r="R24" s="252"/>
      <c r="S24" s="251"/>
      <c r="T24" s="251"/>
      <c r="U24" s="266"/>
      <c r="V24" s="266"/>
      <c r="W24" s="252"/>
      <c r="X24" s="252"/>
      <c r="Y24" s="252"/>
      <c r="Z24" s="252"/>
      <c r="AA24" s="252"/>
      <c r="AB24" s="252"/>
      <c r="AC24" s="252"/>
      <c r="AD24" s="252"/>
      <c r="AE24" s="252"/>
      <c r="AF24" s="101" t="s">
        <v>442</v>
      </c>
      <c r="AG24" s="101" t="s">
        <v>443</v>
      </c>
      <c r="AH24" s="102" t="s">
        <v>259</v>
      </c>
      <c r="AI24" s="102" t="s">
        <v>432</v>
      </c>
      <c r="AJ24" s="254"/>
      <c r="AK24" s="254"/>
      <c r="AL24" s="254"/>
      <c r="AM24" s="254"/>
      <c r="AN24" s="254"/>
      <c r="AO24" s="254"/>
      <c r="AP24" s="254"/>
      <c r="AQ24" s="256"/>
      <c r="AR24" s="252"/>
      <c r="AS24" s="252"/>
      <c r="AT24" s="252"/>
      <c r="AU24" s="252"/>
      <c r="AV24" s="243"/>
    </row>
    <row r="25" spans="1:48" s="103" customFormat="1" ht="11.25" x14ac:dyDescent="0.2">
      <c r="A25" s="104">
        <v>1</v>
      </c>
      <c r="B25" s="104">
        <v>2</v>
      </c>
      <c r="C25" s="104">
        <v>4</v>
      </c>
      <c r="D25" s="104">
        <v>5</v>
      </c>
      <c r="E25" s="104">
        <v>6</v>
      </c>
      <c r="F25" s="104">
        <f>E25+1</f>
        <v>7</v>
      </c>
      <c r="G25" s="104">
        <f t="shared" ref="G25:H25" si="0">F25+1</f>
        <v>8</v>
      </c>
      <c r="H25" s="104">
        <f t="shared" si="0"/>
        <v>9</v>
      </c>
      <c r="I25" s="104">
        <f t="shared" ref="I25:AV25" si="1">H25+1</f>
        <v>10</v>
      </c>
      <c r="J25" s="104">
        <f t="shared" si="1"/>
        <v>11</v>
      </c>
      <c r="K25" s="104">
        <f t="shared" si="1"/>
        <v>12</v>
      </c>
      <c r="L25" s="104">
        <f t="shared" si="1"/>
        <v>13</v>
      </c>
      <c r="M25" s="104">
        <f t="shared" si="1"/>
        <v>14</v>
      </c>
      <c r="N25" s="104">
        <f t="shared" si="1"/>
        <v>15</v>
      </c>
      <c r="O25" s="104">
        <f t="shared" si="1"/>
        <v>16</v>
      </c>
      <c r="P25" s="104">
        <f t="shared" si="1"/>
        <v>17</v>
      </c>
      <c r="Q25" s="104">
        <f t="shared" si="1"/>
        <v>18</v>
      </c>
      <c r="R25" s="104">
        <f t="shared" si="1"/>
        <v>19</v>
      </c>
      <c r="S25" s="104">
        <f t="shared" si="1"/>
        <v>20</v>
      </c>
      <c r="T25" s="104">
        <f t="shared" si="1"/>
        <v>21</v>
      </c>
      <c r="U25" s="104">
        <f t="shared" si="1"/>
        <v>22</v>
      </c>
      <c r="V25" s="104">
        <f t="shared" si="1"/>
        <v>23</v>
      </c>
      <c r="W25" s="104">
        <f t="shared" si="1"/>
        <v>24</v>
      </c>
      <c r="X25" s="104">
        <f t="shared" si="1"/>
        <v>25</v>
      </c>
      <c r="Y25" s="104">
        <f t="shared" si="1"/>
        <v>26</v>
      </c>
      <c r="Z25" s="104">
        <f t="shared" si="1"/>
        <v>27</v>
      </c>
      <c r="AA25" s="104">
        <f t="shared" si="1"/>
        <v>28</v>
      </c>
      <c r="AB25" s="104">
        <f t="shared" si="1"/>
        <v>29</v>
      </c>
      <c r="AC25" s="104">
        <f t="shared" si="1"/>
        <v>30</v>
      </c>
      <c r="AD25" s="104">
        <f t="shared" si="1"/>
        <v>31</v>
      </c>
      <c r="AE25" s="104">
        <f t="shared" si="1"/>
        <v>32</v>
      </c>
      <c r="AF25" s="104">
        <f t="shared" si="1"/>
        <v>33</v>
      </c>
      <c r="AG25" s="104">
        <f t="shared" si="1"/>
        <v>34</v>
      </c>
      <c r="AH25" s="104">
        <f t="shared" si="1"/>
        <v>35</v>
      </c>
      <c r="AI25" s="104">
        <f t="shared" si="1"/>
        <v>36</v>
      </c>
      <c r="AJ25" s="104">
        <f t="shared" si="1"/>
        <v>37</v>
      </c>
      <c r="AK25" s="104">
        <f t="shared" si="1"/>
        <v>38</v>
      </c>
      <c r="AL25" s="104">
        <f t="shared" si="1"/>
        <v>39</v>
      </c>
      <c r="AM25" s="104">
        <f t="shared" si="1"/>
        <v>40</v>
      </c>
      <c r="AN25" s="104">
        <f t="shared" si="1"/>
        <v>41</v>
      </c>
      <c r="AO25" s="104">
        <f t="shared" si="1"/>
        <v>42</v>
      </c>
      <c r="AP25" s="104">
        <f t="shared" si="1"/>
        <v>43</v>
      </c>
      <c r="AQ25" s="104">
        <f t="shared" si="1"/>
        <v>44</v>
      </c>
      <c r="AR25" s="104">
        <f t="shared" si="1"/>
        <v>45</v>
      </c>
      <c r="AS25" s="104">
        <f t="shared" si="1"/>
        <v>46</v>
      </c>
      <c r="AT25" s="104">
        <f t="shared" si="1"/>
        <v>47</v>
      </c>
      <c r="AU25" s="104">
        <f t="shared" si="1"/>
        <v>48</v>
      </c>
      <c r="AV25" s="104">
        <f t="shared" si="1"/>
        <v>49</v>
      </c>
    </row>
    <row r="26" spans="1:48" s="103" customFormat="1" ht="11.25" x14ac:dyDescent="0.2">
      <c r="A26" s="105"/>
      <c r="B26" s="106"/>
      <c r="C26" s="106"/>
      <c r="D26" s="105"/>
      <c r="E26" s="105"/>
      <c r="F26" s="105"/>
      <c r="G26" s="105"/>
      <c r="H26" s="105"/>
      <c r="I26" s="105"/>
      <c r="J26" s="105"/>
      <c r="K26" s="105"/>
      <c r="L26" s="105"/>
      <c r="M26" s="106"/>
      <c r="N26" s="106"/>
      <c r="O26" s="106"/>
      <c r="P26" s="107"/>
      <c r="Q26" s="106"/>
      <c r="R26" s="107"/>
      <c r="S26" s="106"/>
      <c r="T26" s="106"/>
      <c r="U26" s="105"/>
      <c r="V26" s="105"/>
      <c r="W26" s="106"/>
      <c r="X26" s="107"/>
      <c r="Y26" s="106"/>
      <c r="Z26" s="108"/>
      <c r="AA26" s="107"/>
      <c r="AB26" s="107"/>
      <c r="AC26" s="107"/>
      <c r="AD26" s="107"/>
      <c r="AE26" s="107"/>
      <c r="AF26" s="105"/>
      <c r="AG26" s="106"/>
      <c r="AH26" s="108"/>
      <c r="AI26" s="108"/>
      <c r="AJ26" s="108"/>
      <c r="AK26" s="108"/>
      <c r="AL26" s="106"/>
      <c r="AM26" s="106"/>
      <c r="AN26" s="108"/>
      <c r="AO26" s="106"/>
      <c r="AP26" s="108"/>
      <c r="AQ26" s="108"/>
      <c r="AR26" s="108"/>
      <c r="AS26" s="108"/>
      <c r="AT26" s="108"/>
      <c r="AU26" s="106"/>
      <c r="AV26" s="106"/>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83"/>
  <sheetViews>
    <sheetView view="pageBreakPreview" zoomScale="60" workbookViewId="0">
      <selection activeCell="C7" sqref="C7"/>
    </sheetView>
  </sheetViews>
  <sheetFormatPr defaultRowHeight="15.75" x14ac:dyDescent="0.25"/>
  <cols>
    <col min="1" max="2" width="66.140625" style="109" customWidth="1"/>
    <col min="3" max="256" width="9.140625" style="58"/>
    <col min="257" max="258" width="66.140625" style="58" customWidth="1"/>
    <col min="259" max="512" width="9.140625" style="58"/>
    <col min="513" max="514" width="66.140625" style="58" customWidth="1"/>
    <col min="515" max="768" width="9.140625" style="58"/>
    <col min="769" max="770" width="66.140625" style="58" customWidth="1"/>
    <col min="771" max="1024" width="9.140625" style="58"/>
    <col min="1025" max="1026" width="66.140625" style="58" customWidth="1"/>
    <col min="1027" max="1280" width="9.140625" style="58"/>
    <col min="1281" max="1282" width="66.140625" style="58" customWidth="1"/>
    <col min="1283" max="1536" width="9.140625" style="58"/>
    <col min="1537" max="1538" width="66.140625" style="58" customWidth="1"/>
    <col min="1539" max="1792" width="9.140625" style="58"/>
    <col min="1793" max="1794" width="66.140625" style="58" customWidth="1"/>
    <col min="1795" max="2048" width="9.140625" style="58"/>
    <col min="2049" max="2050" width="66.140625" style="58" customWidth="1"/>
    <col min="2051" max="2304" width="9.140625" style="58"/>
    <col min="2305" max="2306" width="66.140625" style="58" customWidth="1"/>
    <col min="2307" max="2560" width="9.140625" style="58"/>
    <col min="2561" max="2562" width="66.140625" style="58" customWidth="1"/>
    <col min="2563" max="2816" width="9.140625" style="58"/>
    <col min="2817" max="2818" width="66.140625" style="58" customWidth="1"/>
    <col min="2819" max="3072" width="9.140625" style="58"/>
    <col min="3073" max="3074" width="66.140625" style="58" customWidth="1"/>
    <col min="3075" max="3328" width="9.140625" style="58"/>
    <col min="3329" max="3330" width="66.140625" style="58" customWidth="1"/>
    <col min="3331" max="3584" width="9.140625" style="58"/>
    <col min="3585" max="3586" width="66.140625" style="58" customWidth="1"/>
    <col min="3587" max="3840" width="9.140625" style="58"/>
    <col min="3841" max="3842" width="66.140625" style="58" customWidth="1"/>
    <col min="3843" max="4096" width="9.140625" style="58"/>
    <col min="4097" max="4098" width="66.140625" style="58" customWidth="1"/>
    <col min="4099" max="4352" width="9.140625" style="58"/>
    <col min="4353" max="4354" width="66.140625" style="58" customWidth="1"/>
    <col min="4355" max="4608" width="9.140625" style="58"/>
    <col min="4609" max="4610" width="66.140625" style="58" customWidth="1"/>
    <col min="4611" max="4864" width="9.140625" style="58"/>
    <col min="4865" max="4866" width="66.140625" style="58" customWidth="1"/>
    <col min="4867" max="5120" width="9.140625" style="58"/>
    <col min="5121" max="5122" width="66.140625" style="58" customWidth="1"/>
    <col min="5123" max="5376" width="9.140625" style="58"/>
    <col min="5377" max="5378" width="66.140625" style="58" customWidth="1"/>
    <col min="5379" max="5632" width="9.140625" style="58"/>
    <col min="5633" max="5634" width="66.140625" style="58" customWidth="1"/>
    <col min="5635" max="5888" width="9.140625" style="58"/>
    <col min="5889" max="5890" width="66.140625" style="58" customWidth="1"/>
    <col min="5891" max="6144" width="9.140625" style="58"/>
    <col min="6145" max="6146" width="66.140625" style="58" customWidth="1"/>
    <col min="6147" max="6400" width="9.140625" style="58"/>
    <col min="6401" max="6402" width="66.140625" style="58" customWidth="1"/>
    <col min="6403" max="6656" width="9.140625" style="58"/>
    <col min="6657" max="6658" width="66.140625" style="58" customWidth="1"/>
    <col min="6659" max="6912" width="9.140625" style="58"/>
    <col min="6913" max="6914" width="66.140625" style="58" customWidth="1"/>
    <col min="6915" max="7168" width="9.140625" style="58"/>
    <col min="7169" max="7170" width="66.140625" style="58" customWidth="1"/>
    <col min="7171" max="7424" width="9.140625" style="58"/>
    <col min="7425" max="7426" width="66.140625" style="58" customWidth="1"/>
    <col min="7427" max="7680" width="9.140625" style="58"/>
    <col min="7681" max="7682" width="66.140625" style="58" customWidth="1"/>
    <col min="7683" max="7936" width="9.140625" style="58"/>
    <col min="7937" max="7938" width="66.140625" style="58" customWidth="1"/>
    <col min="7939" max="8192" width="9.140625" style="58"/>
    <col min="8193" max="8194" width="66.140625" style="58" customWidth="1"/>
    <col min="8195" max="8448" width="9.140625" style="58"/>
    <col min="8449" max="8450" width="66.140625" style="58" customWidth="1"/>
    <col min="8451" max="8704" width="9.140625" style="58"/>
    <col min="8705" max="8706" width="66.140625" style="58" customWidth="1"/>
    <col min="8707" max="8960" width="9.140625" style="58"/>
    <col min="8961" max="8962" width="66.140625" style="58" customWidth="1"/>
    <col min="8963" max="9216" width="9.140625" style="58"/>
    <col min="9217" max="9218" width="66.140625" style="58" customWidth="1"/>
    <col min="9219" max="9472" width="9.140625" style="58"/>
    <col min="9473" max="9474" width="66.140625" style="58" customWidth="1"/>
    <col min="9475" max="9728" width="9.140625" style="58"/>
    <col min="9729" max="9730" width="66.140625" style="58" customWidth="1"/>
    <col min="9731" max="9984" width="9.140625" style="58"/>
    <col min="9985" max="9986" width="66.140625" style="58" customWidth="1"/>
    <col min="9987" max="10240" width="9.140625" style="58"/>
    <col min="10241" max="10242" width="66.140625" style="58" customWidth="1"/>
    <col min="10243" max="10496" width="9.140625" style="58"/>
    <col min="10497" max="10498" width="66.140625" style="58" customWidth="1"/>
    <col min="10499" max="10752" width="9.140625" style="58"/>
    <col min="10753" max="10754" width="66.140625" style="58" customWidth="1"/>
    <col min="10755" max="11008" width="9.140625" style="58"/>
    <col min="11009" max="11010" width="66.140625" style="58" customWidth="1"/>
    <col min="11011" max="11264" width="9.140625" style="58"/>
    <col min="11265" max="11266" width="66.140625" style="58" customWidth="1"/>
    <col min="11267" max="11520" width="9.140625" style="58"/>
    <col min="11521" max="11522" width="66.140625" style="58" customWidth="1"/>
    <col min="11523" max="11776" width="9.140625" style="58"/>
    <col min="11777" max="11778" width="66.140625" style="58" customWidth="1"/>
    <col min="11779" max="12032" width="9.140625" style="58"/>
    <col min="12033" max="12034" width="66.140625" style="58" customWidth="1"/>
    <col min="12035" max="12288" width="9.140625" style="58"/>
    <col min="12289" max="12290" width="66.140625" style="58" customWidth="1"/>
    <col min="12291" max="12544" width="9.140625" style="58"/>
    <col min="12545" max="12546" width="66.140625" style="58" customWidth="1"/>
    <col min="12547" max="12800" width="9.140625" style="58"/>
    <col min="12801" max="12802" width="66.140625" style="58" customWidth="1"/>
    <col min="12803" max="13056" width="9.140625" style="58"/>
    <col min="13057" max="13058" width="66.140625" style="58" customWidth="1"/>
    <col min="13059" max="13312" width="9.140625" style="58"/>
    <col min="13313" max="13314" width="66.140625" style="58" customWidth="1"/>
    <col min="13315" max="13568" width="9.140625" style="58"/>
    <col min="13569" max="13570" width="66.140625" style="58" customWidth="1"/>
    <col min="13571" max="13824" width="9.140625" style="58"/>
    <col min="13825" max="13826" width="66.140625" style="58" customWidth="1"/>
    <col min="13827" max="14080" width="9.140625" style="58"/>
    <col min="14081" max="14082" width="66.140625" style="58" customWidth="1"/>
    <col min="14083" max="14336" width="9.140625" style="58"/>
    <col min="14337" max="14338" width="66.140625" style="58" customWidth="1"/>
    <col min="14339" max="14592" width="9.140625" style="58"/>
    <col min="14593" max="14594" width="66.140625" style="58" customWidth="1"/>
    <col min="14595" max="14848" width="9.140625" style="58"/>
    <col min="14849" max="14850" width="66.140625" style="58" customWidth="1"/>
    <col min="14851" max="15104" width="9.140625" style="58"/>
    <col min="15105" max="15106" width="66.140625" style="58" customWidth="1"/>
    <col min="15107" max="15360" width="9.140625" style="58"/>
    <col min="15361" max="15362" width="66.140625" style="58" customWidth="1"/>
    <col min="15363" max="15616" width="9.140625" style="58"/>
    <col min="15617" max="15618" width="66.140625" style="58" customWidth="1"/>
    <col min="15619" max="15872" width="9.140625" style="58"/>
    <col min="15873" max="15874" width="66.140625" style="58" customWidth="1"/>
    <col min="15875" max="16128" width="9.140625" style="58"/>
    <col min="16129" max="16130" width="66.140625" style="58" customWidth="1"/>
    <col min="16131" max="16384" width="9.140625" style="58"/>
  </cols>
  <sheetData>
    <row r="1" spans="1:8" ht="18.75" x14ac:dyDescent="0.25">
      <c r="B1" s="4" t="s">
        <v>0</v>
      </c>
    </row>
    <row r="2" spans="1:8" ht="18.75" x14ac:dyDescent="0.3">
      <c r="B2" s="5" t="s">
        <v>1</v>
      </c>
    </row>
    <row r="3" spans="1:8" ht="18.75" x14ac:dyDescent="0.3">
      <c r="B3" s="5" t="s">
        <v>444</v>
      </c>
    </row>
    <row r="4" spans="1:8" x14ac:dyDescent="0.25">
      <c r="B4" s="86"/>
    </row>
    <row r="5" spans="1:8" ht="18.75" x14ac:dyDescent="0.3">
      <c r="A5" s="272" t="s">
        <v>3</v>
      </c>
      <c r="B5" s="272"/>
      <c r="C5" s="111"/>
      <c r="D5" s="111"/>
      <c r="E5" s="111"/>
      <c r="F5" s="111"/>
      <c r="G5" s="111"/>
      <c r="H5" s="111"/>
    </row>
    <row r="6" spans="1:8" ht="18.75" x14ac:dyDescent="0.3">
      <c r="A6" s="110"/>
      <c r="B6" s="110"/>
      <c r="C6" s="110"/>
      <c r="D6" s="110"/>
      <c r="E6" s="110"/>
      <c r="F6" s="110"/>
      <c r="G6" s="110"/>
      <c r="H6" s="110"/>
    </row>
    <row r="7" spans="1:8" ht="18.75" x14ac:dyDescent="0.25">
      <c r="A7" s="182" t="s">
        <v>4</v>
      </c>
      <c r="B7" s="182"/>
      <c r="C7" s="10"/>
      <c r="D7" s="10"/>
      <c r="E7" s="10"/>
      <c r="F7" s="10"/>
      <c r="G7" s="10"/>
      <c r="H7" s="10"/>
    </row>
    <row r="8" spans="1:8" ht="18.75" x14ac:dyDescent="0.25">
      <c r="A8" s="10"/>
      <c r="B8" s="10"/>
      <c r="C8" s="10"/>
      <c r="D8" s="10"/>
      <c r="E8" s="10"/>
      <c r="F8" s="10"/>
      <c r="G8" s="10"/>
      <c r="H8" s="10"/>
    </row>
    <row r="9" spans="1:8" x14ac:dyDescent="0.25">
      <c r="A9" s="178" t="s">
        <v>5</v>
      </c>
      <c r="B9" s="178"/>
      <c r="C9" s="11"/>
      <c r="D9" s="11"/>
      <c r="E9" s="11"/>
      <c r="F9" s="11"/>
      <c r="G9" s="11"/>
      <c r="H9" s="11"/>
    </row>
    <row r="10" spans="1:8" x14ac:dyDescent="0.25">
      <c r="A10" s="177" t="s">
        <v>6</v>
      </c>
      <c r="B10" s="177"/>
      <c r="C10" s="13"/>
      <c r="D10" s="13"/>
      <c r="E10" s="13"/>
      <c r="F10" s="13"/>
      <c r="G10" s="13"/>
      <c r="H10" s="13"/>
    </row>
    <row r="11" spans="1:8" ht="18.75" x14ac:dyDescent="0.25">
      <c r="A11" s="10"/>
      <c r="B11" s="10"/>
      <c r="C11" s="10"/>
      <c r="D11" s="10"/>
      <c r="E11" s="10"/>
      <c r="F11" s="10"/>
      <c r="G11" s="10"/>
      <c r="H11" s="10"/>
    </row>
    <row r="12" spans="1:8" ht="30.75" customHeight="1" x14ac:dyDescent="0.25">
      <c r="A12" s="178" t="s">
        <v>5</v>
      </c>
      <c r="B12" s="178"/>
      <c r="C12" s="11"/>
      <c r="D12" s="11"/>
      <c r="E12" s="11"/>
      <c r="F12" s="11"/>
      <c r="G12" s="11"/>
      <c r="H12" s="11"/>
    </row>
    <row r="13" spans="1:8" x14ac:dyDescent="0.25">
      <c r="A13" s="177" t="s">
        <v>7</v>
      </c>
      <c r="B13" s="177"/>
      <c r="C13" s="13"/>
      <c r="D13" s="13"/>
      <c r="E13" s="13"/>
      <c r="F13" s="13"/>
      <c r="G13" s="13"/>
      <c r="H13" s="13"/>
    </row>
    <row r="14" spans="1:8" ht="18.75" x14ac:dyDescent="0.25">
      <c r="A14" s="64"/>
      <c r="B14" s="64"/>
      <c r="C14" s="64"/>
      <c r="D14" s="64"/>
      <c r="E14" s="64"/>
      <c r="F14" s="64"/>
      <c r="G14" s="64"/>
      <c r="H14" s="64"/>
    </row>
    <row r="15" spans="1:8" x14ac:dyDescent="0.25">
      <c r="A15" s="178" t="s">
        <v>5</v>
      </c>
      <c r="B15" s="178"/>
      <c r="C15" s="11"/>
      <c r="D15" s="11"/>
      <c r="E15" s="11"/>
      <c r="F15" s="11"/>
      <c r="G15" s="11"/>
      <c r="H15" s="11"/>
    </row>
    <row r="16" spans="1:8" x14ac:dyDescent="0.25">
      <c r="A16" s="177" t="s">
        <v>8</v>
      </c>
      <c r="B16" s="177"/>
      <c r="C16" s="13"/>
      <c r="D16" s="13"/>
      <c r="E16" s="13"/>
      <c r="F16" s="13"/>
      <c r="G16" s="13"/>
      <c r="H16" s="13"/>
    </row>
    <row r="17" spans="1:2" x14ac:dyDescent="0.25">
      <c r="B17" s="112"/>
    </row>
    <row r="18" spans="1:2" ht="33.75" customHeight="1" x14ac:dyDescent="0.25">
      <c r="A18" s="270" t="s">
        <v>445</v>
      </c>
      <c r="B18" s="271"/>
    </row>
    <row r="19" spans="1:2" x14ac:dyDescent="0.25">
      <c r="B19" s="86"/>
    </row>
    <row r="20" spans="1:2" x14ac:dyDescent="0.25">
      <c r="B20" s="113"/>
    </row>
    <row r="21" spans="1:2" x14ac:dyDescent="0.25">
      <c r="A21" s="114" t="s">
        <v>446</v>
      </c>
      <c r="B21" s="115"/>
    </row>
    <row r="22" spans="1:2" x14ac:dyDescent="0.25">
      <c r="A22" s="114" t="s">
        <v>447</v>
      </c>
      <c r="B22" s="115"/>
    </row>
    <row r="23" spans="1:2" x14ac:dyDescent="0.25">
      <c r="A23" s="114" t="s">
        <v>448</v>
      </c>
      <c r="B23" s="116" t="s">
        <v>449</v>
      </c>
    </row>
    <row r="24" spans="1:2" x14ac:dyDescent="0.25">
      <c r="A24" s="114" t="s">
        <v>450</v>
      </c>
      <c r="B24" s="116"/>
    </row>
    <row r="25" spans="1:2" x14ac:dyDescent="0.25">
      <c r="A25" s="117" t="s">
        <v>451</v>
      </c>
      <c r="B25" s="115" t="s">
        <v>452</v>
      </c>
    </row>
    <row r="26" spans="1:2" ht="30" x14ac:dyDescent="0.25">
      <c r="A26" s="118" t="s">
        <v>453</v>
      </c>
      <c r="B26" s="119" t="s">
        <v>454</v>
      </c>
    </row>
    <row r="27" spans="1:2" ht="28.5" x14ac:dyDescent="0.25">
      <c r="A27" s="120" t="s">
        <v>455</v>
      </c>
      <c r="B27" s="121"/>
    </row>
    <row r="28" spans="1:2" x14ac:dyDescent="0.25">
      <c r="A28" s="121" t="s">
        <v>456</v>
      </c>
      <c r="B28" s="121"/>
    </row>
    <row r="29" spans="1:2" ht="28.5" x14ac:dyDescent="0.25">
      <c r="A29" s="122" t="s">
        <v>457</v>
      </c>
      <c r="B29" s="121"/>
    </row>
    <row r="30" spans="1:2" ht="28.5" x14ac:dyDescent="0.25">
      <c r="A30" s="122" t="s">
        <v>458</v>
      </c>
      <c r="B30" s="121"/>
    </row>
    <row r="31" spans="1:2" x14ac:dyDescent="0.25">
      <c r="A31" s="121" t="s">
        <v>459</v>
      </c>
      <c r="B31" s="121"/>
    </row>
    <row r="32" spans="1:2" ht="28.5" x14ac:dyDescent="0.25">
      <c r="A32" s="122" t="s">
        <v>460</v>
      </c>
      <c r="B32" s="121"/>
    </row>
    <row r="33" spans="1:2" x14ac:dyDescent="0.25">
      <c r="A33" s="121" t="s">
        <v>461</v>
      </c>
      <c r="B33" s="121"/>
    </row>
    <row r="34" spans="1:2" x14ac:dyDescent="0.25">
      <c r="A34" s="121" t="s">
        <v>462</v>
      </c>
      <c r="B34" s="121"/>
    </row>
    <row r="35" spans="1:2" x14ac:dyDescent="0.25">
      <c r="A35" s="121" t="s">
        <v>463</v>
      </c>
      <c r="B35" s="121"/>
    </row>
    <row r="36" spans="1:2" x14ac:dyDescent="0.25">
      <c r="A36" s="121" t="s">
        <v>464</v>
      </c>
      <c r="B36" s="121"/>
    </row>
    <row r="37" spans="1:2" ht="28.5" x14ac:dyDescent="0.25">
      <c r="A37" s="122" t="s">
        <v>465</v>
      </c>
      <c r="B37" s="121"/>
    </row>
    <row r="38" spans="1:2" x14ac:dyDescent="0.25">
      <c r="A38" s="121" t="s">
        <v>461</v>
      </c>
      <c r="B38" s="121"/>
    </row>
    <row r="39" spans="1:2" x14ac:dyDescent="0.25">
      <c r="A39" s="121" t="s">
        <v>462</v>
      </c>
      <c r="B39" s="121"/>
    </row>
    <row r="40" spans="1:2" x14ac:dyDescent="0.25">
      <c r="A40" s="121" t="s">
        <v>463</v>
      </c>
      <c r="B40" s="121"/>
    </row>
    <row r="41" spans="1:2" x14ac:dyDescent="0.25">
      <c r="A41" s="121" t="s">
        <v>464</v>
      </c>
      <c r="B41" s="121"/>
    </row>
    <row r="42" spans="1:2" ht="28.5" x14ac:dyDescent="0.25">
      <c r="A42" s="122" t="s">
        <v>466</v>
      </c>
      <c r="B42" s="121"/>
    </row>
    <row r="43" spans="1:2" x14ac:dyDescent="0.25">
      <c r="A43" s="121" t="s">
        <v>461</v>
      </c>
      <c r="B43" s="121"/>
    </row>
    <row r="44" spans="1:2" x14ac:dyDescent="0.25">
      <c r="A44" s="121" t="s">
        <v>462</v>
      </c>
      <c r="B44" s="121"/>
    </row>
    <row r="45" spans="1:2" x14ac:dyDescent="0.25">
      <c r="A45" s="121" t="s">
        <v>463</v>
      </c>
      <c r="B45" s="121"/>
    </row>
    <row r="46" spans="1:2" x14ac:dyDescent="0.25">
      <c r="A46" s="121" t="s">
        <v>464</v>
      </c>
      <c r="B46" s="121"/>
    </row>
    <row r="47" spans="1:2" ht="28.5" x14ac:dyDescent="0.25">
      <c r="A47" s="123" t="s">
        <v>467</v>
      </c>
      <c r="B47" s="124"/>
    </row>
    <row r="48" spans="1:2" x14ac:dyDescent="0.25">
      <c r="A48" s="125" t="s">
        <v>459</v>
      </c>
      <c r="B48" s="124"/>
    </row>
    <row r="49" spans="1:2" x14ac:dyDescent="0.25">
      <c r="A49" s="125" t="s">
        <v>468</v>
      </c>
      <c r="B49" s="124"/>
    </row>
    <row r="50" spans="1:2" x14ac:dyDescent="0.25">
      <c r="A50" s="125" t="s">
        <v>469</v>
      </c>
      <c r="B50" s="124"/>
    </row>
    <row r="51" spans="1:2" x14ac:dyDescent="0.25">
      <c r="A51" s="125" t="s">
        <v>470</v>
      </c>
      <c r="B51" s="124"/>
    </row>
    <row r="52" spans="1:2" x14ac:dyDescent="0.25">
      <c r="A52" s="117" t="s">
        <v>471</v>
      </c>
      <c r="B52" s="126"/>
    </row>
    <row r="53" spans="1:2" x14ac:dyDescent="0.25">
      <c r="A53" s="117" t="s">
        <v>472</v>
      </c>
      <c r="B53" s="126"/>
    </row>
    <row r="54" spans="1:2" x14ac:dyDescent="0.25">
      <c r="A54" s="117" t="s">
        <v>473</v>
      </c>
      <c r="B54" s="126"/>
    </row>
    <row r="55" spans="1:2" x14ac:dyDescent="0.25">
      <c r="A55" s="118" t="s">
        <v>474</v>
      </c>
      <c r="B55" s="119"/>
    </row>
    <row r="56" spans="1:2" x14ac:dyDescent="0.25">
      <c r="A56" s="123" t="s">
        <v>475</v>
      </c>
      <c r="B56" s="267" t="s">
        <v>476</v>
      </c>
    </row>
    <row r="57" spans="1:2" x14ac:dyDescent="0.25">
      <c r="A57" s="128" t="s">
        <v>477</v>
      </c>
      <c r="B57" s="268"/>
    </row>
    <row r="58" spans="1:2" x14ac:dyDescent="0.25">
      <c r="A58" s="128" t="s">
        <v>478</v>
      </c>
      <c r="B58" s="268"/>
    </row>
    <row r="59" spans="1:2" x14ac:dyDescent="0.25">
      <c r="A59" s="128" t="s">
        <v>479</v>
      </c>
      <c r="B59" s="268"/>
    </row>
    <row r="60" spans="1:2" x14ac:dyDescent="0.25">
      <c r="A60" s="128" t="s">
        <v>480</v>
      </c>
      <c r="B60" s="268"/>
    </row>
    <row r="61" spans="1:2" x14ac:dyDescent="0.25">
      <c r="A61" s="129" t="s">
        <v>481</v>
      </c>
      <c r="B61" s="269"/>
    </row>
    <row r="62" spans="1:2" ht="30" x14ac:dyDescent="0.25">
      <c r="A62" s="125" t="s">
        <v>482</v>
      </c>
      <c r="B62" s="130"/>
    </row>
    <row r="63" spans="1:2" ht="28.5" x14ac:dyDescent="0.25">
      <c r="A63" s="117" t="s">
        <v>483</v>
      </c>
      <c r="B63" s="130"/>
    </row>
    <row r="64" spans="1:2" x14ac:dyDescent="0.25">
      <c r="A64" s="125" t="s">
        <v>459</v>
      </c>
      <c r="B64" s="131"/>
    </row>
    <row r="65" spans="1:2" x14ac:dyDescent="0.25">
      <c r="A65" s="125" t="s">
        <v>484</v>
      </c>
      <c r="B65" s="130"/>
    </row>
    <row r="66" spans="1:2" x14ac:dyDescent="0.25">
      <c r="A66" s="125" t="s">
        <v>485</v>
      </c>
      <c r="B66" s="131"/>
    </row>
    <row r="67" spans="1:2" ht="30" x14ac:dyDescent="0.25">
      <c r="A67" s="132" t="s">
        <v>486</v>
      </c>
      <c r="B67" s="127" t="s">
        <v>487</v>
      </c>
    </row>
    <row r="68" spans="1:2" x14ac:dyDescent="0.25">
      <c r="A68" s="117" t="s">
        <v>488</v>
      </c>
      <c r="B68" s="126"/>
    </row>
    <row r="69" spans="1:2" x14ac:dyDescent="0.25">
      <c r="A69" s="128" t="s">
        <v>489</v>
      </c>
      <c r="B69" s="133"/>
    </row>
    <row r="70" spans="1:2" x14ac:dyDescent="0.25">
      <c r="A70" s="128" t="s">
        <v>490</v>
      </c>
      <c r="B70" s="133"/>
    </row>
    <row r="71" spans="1:2" x14ac:dyDescent="0.25">
      <c r="A71" s="128" t="s">
        <v>491</v>
      </c>
      <c r="B71" s="133"/>
    </row>
    <row r="72" spans="1:2" ht="45" x14ac:dyDescent="0.25">
      <c r="A72" s="134" t="s">
        <v>492</v>
      </c>
      <c r="B72" s="131" t="s">
        <v>493</v>
      </c>
    </row>
    <row r="73" spans="1:2" ht="28.5" x14ac:dyDescent="0.25">
      <c r="A73" s="123" t="s">
        <v>494</v>
      </c>
      <c r="B73" s="267" t="s">
        <v>495</v>
      </c>
    </row>
    <row r="74" spans="1:2" x14ac:dyDescent="0.25">
      <c r="A74" s="128" t="s">
        <v>496</v>
      </c>
      <c r="B74" s="268"/>
    </row>
    <row r="75" spans="1:2" x14ac:dyDescent="0.25">
      <c r="A75" s="128" t="s">
        <v>497</v>
      </c>
      <c r="B75" s="268"/>
    </row>
    <row r="76" spans="1:2" x14ac:dyDescent="0.25">
      <c r="A76" s="128" t="s">
        <v>498</v>
      </c>
      <c r="B76" s="268"/>
    </row>
    <row r="77" spans="1:2" x14ac:dyDescent="0.25">
      <c r="A77" s="128" t="s">
        <v>499</v>
      </c>
      <c r="B77" s="268"/>
    </row>
    <row r="78" spans="1:2" x14ac:dyDescent="0.25">
      <c r="A78" s="135" t="s">
        <v>500</v>
      </c>
      <c r="B78" s="269"/>
    </row>
    <row r="81" spans="1:2" x14ac:dyDescent="0.25">
      <c r="A81" s="136"/>
      <c r="B81" s="137"/>
    </row>
    <row r="82" spans="1:2" x14ac:dyDescent="0.25">
      <c r="B82" s="138"/>
    </row>
    <row r="83" spans="1:2" x14ac:dyDescent="0.25">
      <c r="B83" s="13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13</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6.2. Паспорт фин осв ввод</vt:lpstr>
      <vt:lpstr>6.1. Паспорт сетевой график</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Лахарева Елена Викторовна</cp:lastModifiedBy>
  <cp:revision>9</cp:revision>
  <dcterms:created xsi:type="dcterms:W3CDTF">2015-08-16T15:31:05Z</dcterms:created>
  <dcterms:modified xsi:type="dcterms:W3CDTF">2026-03-16T11:22:29Z</dcterms:modified>
</cp:coreProperties>
</file>